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D5FA3B06-7ED1-4D27-B600-E8C390A6C8CE}" xr6:coauthVersionLast="47" xr6:coauthVersionMax="47" xr10:uidLastSave="{00000000-0000-0000-0000-000000000000}"/>
  <bookViews>
    <workbookView xWindow="-28920" yWindow="-1095" windowWidth="29040" windowHeight="15840" activeTab="2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definedNames>
    <definedName name="_xlnm.Print_Titles" localSheetId="0">Inputs!$A:$A</definedName>
    <definedName name="_xlnm.Print_Titles" localSheetId="1">'SAE Regression Summary Calcs'!$A:$A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9" i="4" l="1"/>
  <c r="A28" i="4"/>
  <c r="A23" i="4"/>
  <c r="A22" i="4"/>
  <c r="A17" i="4"/>
  <c r="A16" i="4"/>
  <c r="A10" i="4"/>
  <c r="A9" i="4"/>
  <c r="L4" i="4"/>
  <c r="L3" i="4"/>
  <c r="K4" i="4"/>
  <c r="K3" i="4"/>
  <c r="H4" i="4"/>
  <c r="H3" i="4"/>
  <c r="E4" i="4"/>
  <c r="E3" i="4"/>
  <c r="Q14" i="3"/>
  <c r="Q15" i="3"/>
  <c r="Q16" i="3"/>
  <c r="Q17" i="3"/>
  <c r="Q18" i="3"/>
  <c r="Q19" i="3"/>
  <c r="Q20" i="3"/>
  <c r="Q21" i="3"/>
  <c r="Q22" i="3"/>
  <c r="Q23" i="3"/>
  <c r="Q13" i="3"/>
  <c r="K14" i="3"/>
  <c r="K15" i="3"/>
  <c r="K16" i="3"/>
  <c r="K17" i="3"/>
  <c r="K18" i="3"/>
  <c r="K19" i="3"/>
  <c r="K20" i="3"/>
  <c r="K21" i="3"/>
  <c r="K22" i="3"/>
  <c r="K23" i="3"/>
  <c r="K13" i="3"/>
  <c r="Y3" i="2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" i="2"/>
  <c r="X3" i="2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" i="2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" i="2"/>
  <c r="V2" i="2"/>
  <c r="U2" i="2"/>
  <c r="M3" i="2" l="1"/>
  <c r="N3" i="2"/>
  <c r="M4" i="2"/>
  <c r="N4" i="2"/>
  <c r="M5" i="2"/>
  <c r="N5" i="2"/>
  <c r="M6" i="2"/>
  <c r="N6" i="2"/>
  <c r="M7" i="2"/>
  <c r="N7" i="2"/>
  <c r="M8" i="2"/>
  <c r="N8" i="2"/>
  <c r="M9" i="2"/>
  <c r="N9" i="2"/>
  <c r="M10" i="2"/>
  <c r="N10" i="2"/>
  <c r="M11" i="2"/>
  <c r="N11" i="2"/>
  <c r="M12" i="2"/>
  <c r="N12" i="2"/>
  <c r="M13" i="2"/>
  <c r="N13" i="2"/>
  <c r="M14" i="2"/>
  <c r="N14" i="2"/>
  <c r="M15" i="2"/>
  <c r="N15" i="2"/>
  <c r="M16" i="2"/>
  <c r="N16" i="2"/>
  <c r="M17" i="2"/>
  <c r="N17" i="2"/>
  <c r="M18" i="2"/>
  <c r="N18" i="2"/>
  <c r="M19" i="2"/>
  <c r="N19" i="2"/>
  <c r="M20" i="2"/>
  <c r="N20" i="2"/>
  <c r="M21" i="2"/>
  <c r="N21" i="2"/>
  <c r="M22" i="2"/>
  <c r="N22" i="2"/>
  <c r="M2" i="2"/>
  <c r="N2" i="2"/>
  <c r="C3" i="4" l="1"/>
  <c r="C4" i="4"/>
  <c r="I29" i="4" l="1"/>
  <c r="E18" i="4"/>
  <c r="E24" i="4"/>
  <c r="K30" i="4"/>
  <c r="C29" i="4" l="1"/>
  <c r="D29" i="4"/>
  <c r="E29" i="4"/>
  <c r="F29" i="4"/>
  <c r="G29" i="4"/>
  <c r="H29" i="4"/>
  <c r="C28" i="4"/>
  <c r="D28" i="4"/>
  <c r="E28" i="4"/>
  <c r="F28" i="4"/>
  <c r="G28" i="4"/>
  <c r="H28" i="4"/>
  <c r="C17" i="4"/>
  <c r="C16" i="4"/>
  <c r="I3" i="2"/>
  <c r="T3" i="2" s="1"/>
  <c r="J3" i="2"/>
  <c r="U3" i="2" s="1"/>
  <c r="K3" i="2"/>
  <c r="V3" i="2" s="1"/>
  <c r="L3" i="2"/>
  <c r="O3" i="2"/>
  <c r="Z3" i="2" s="1"/>
  <c r="I4" i="2"/>
  <c r="T4" i="2" s="1"/>
  <c r="J4" i="2"/>
  <c r="U4" i="2" s="1"/>
  <c r="K4" i="2"/>
  <c r="V4" i="2" s="1"/>
  <c r="L4" i="2"/>
  <c r="O4" i="2"/>
  <c r="Z4" i="2" s="1"/>
  <c r="I5" i="2"/>
  <c r="T5" i="2" s="1"/>
  <c r="J5" i="2"/>
  <c r="U5" i="2" s="1"/>
  <c r="K5" i="2"/>
  <c r="V5" i="2" s="1"/>
  <c r="L5" i="2"/>
  <c r="O5" i="2"/>
  <c r="Z5" i="2" s="1"/>
  <c r="I6" i="2"/>
  <c r="T6" i="2" s="1"/>
  <c r="J6" i="2"/>
  <c r="U6" i="2" s="1"/>
  <c r="K6" i="2"/>
  <c r="V6" i="2" s="1"/>
  <c r="L6" i="2"/>
  <c r="O6" i="2"/>
  <c r="Z6" i="2" s="1"/>
  <c r="I7" i="2"/>
  <c r="T7" i="2" s="1"/>
  <c r="J7" i="2"/>
  <c r="U7" i="2" s="1"/>
  <c r="K7" i="2"/>
  <c r="V7" i="2" s="1"/>
  <c r="L7" i="2"/>
  <c r="O7" i="2"/>
  <c r="Z7" i="2" s="1"/>
  <c r="I8" i="2"/>
  <c r="T8" i="2" s="1"/>
  <c r="J8" i="2"/>
  <c r="U8" i="2" s="1"/>
  <c r="K8" i="2"/>
  <c r="V8" i="2" s="1"/>
  <c r="L8" i="2"/>
  <c r="O8" i="2"/>
  <c r="Z8" i="2" s="1"/>
  <c r="I9" i="2"/>
  <c r="T9" i="2" s="1"/>
  <c r="J9" i="2"/>
  <c r="U9" i="2" s="1"/>
  <c r="K9" i="2"/>
  <c r="V9" i="2" s="1"/>
  <c r="L9" i="2"/>
  <c r="O9" i="2"/>
  <c r="Z9" i="2" s="1"/>
  <c r="I10" i="2"/>
  <c r="T10" i="2" s="1"/>
  <c r="J10" i="2"/>
  <c r="U10" i="2" s="1"/>
  <c r="K10" i="2"/>
  <c r="V10" i="2" s="1"/>
  <c r="L10" i="2"/>
  <c r="O10" i="2"/>
  <c r="Z10" i="2" s="1"/>
  <c r="I11" i="2"/>
  <c r="T11" i="2" s="1"/>
  <c r="J11" i="2"/>
  <c r="U11" i="2" s="1"/>
  <c r="K11" i="2"/>
  <c r="V11" i="2" s="1"/>
  <c r="L11" i="2"/>
  <c r="O11" i="2"/>
  <c r="Z11" i="2" s="1"/>
  <c r="I12" i="2"/>
  <c r="T12" i="2" s="1"/>
  <c r="J12" i="2"/>
  <c r="U12" i="2" s="1"/>
  <c r="K12" i="2"/>
  <c r="V12" i="2" s="1"/>
  <c r="L12" i="2"/>
  <c r="O12" i="2"/>
  <c r="Z12" i="2" s="1"/>
  <c r="I13" i="2"/>
  <c r="T13" i="2" s="1"/>
  <c r="J13" i="2"/>
  <c r="U13" i="2" s="1"/>
  <c r="K13" i="2"/>
  <c r="V13" i="2" s="1"/>
  <c r="L13" i="2"/>
  <c r="O13" i="2"/>
  <c r="Z13" i="2" s="1"/>
  <c r="I14" i="2"/>
  <c r="T14" i="2" s="1"/>
  <c r="J14" i="2"/>
  <c r="U14" i="2" s="1"/>
  <c r="K14" i="2"/>
  <c r="V14" i="2" s="1"/>
  <c r="L14" i="2"/>
  <c r="O14" i="2"/>
  <c r="Z14" i="2" s="1"/>
  <c r="I15" i="2"/>
  <c r="T15" i="2" s="1"/>
  <c r="J15" i="2"/>
  <c r="U15" i="2" s="1"/>
  <c r="K15" i="2"/>
  <c r="V15" i="2" s="1"/>
  <c r="L15" i="2"/>
  <c r="O15" i="2"/>
  <c r="Z15" i="2" s="1"/>
  <c r="I16" i="2"/>
  <c r="T16" i="2" s="1"/>
  <c r="J16" i="2"/>
  <c r="U16" i="2" s="1"/>
  <c r="K16" i="2"/>
  <c r="V16" i="2" s="1"/>
  <c r="L16" i="2"/>
  <c r="O16" i="2"/>
  <c r="Z16" i="2" s="1"/>
  <c r="I17" i="2"/>
  <c r="T17" i="2" s="1"/>
  <c r="J17" i="2"/>
  <c r="U17" i="2" s="1"/>
  <c r="K17" i="2"/>
  <c r="V17" i="2" s="1"/>
  <c r="L17" i="2"/>
  <c r="O17" i="2"/>
  <c r="Z17" i="2" s="1"/>
  <c r="I18" i="2"/>
  <c r="T18" i="2" s="1"/>
  <c r="J18" i="2"/>
  <c r="U18" i="2" s="1"/>
  <c r="K18" i="2"/>
  <c r="V18" i="2" s="1"/>
  <c r="L18" i="2"/>
  <c r="O18" i="2"/>
  <c r="Z18" i="2" s="1"/>
  <c r="I19" i="2"/>
  <c r="T19" i="2" s="1"/>
  <c r="J19" i="2"/>
  <c r="U19" i="2" s="1"/>
  <c r="K19" i="2"/>
  <c r="V19" i="2" s="1"/>
  <c r="L19" i="2"/>
  <c r="O19" i="2"/>
  <c r="Z19" i="2" s="1"/>
  <c r="I20" i="2"/>
  <c r="T20" i="2" s="1"/>
  <c r="J20" i="2"/>
  <c r="U20" i="2" s="1"/>
  <c r="K20" i="2"/>
  <c r="V20" i="2" s="1"/>
  <c r="L20" i="2"/>
  <c r="O20" i="2"/>
  <c r="Z20" i="2" s="1"/>
  <c r="I21" i="2"/>
  <c r="T21" i="2" s="1"/>
  <c r="J21" i="2"/>
  <c r="U21" i="2" s="1"/>
  <c r="K21" i="2"/>
  <c r="V21" i="2" s="1"/>
  <c r="L21" i="2"/>
  <c r="O21" i="2"/>
  <c r="Z21" i="2" s="1"/>
  <c r="I22" i="2"/>
  <c r="T22" i="2" s="1"/>
  <c r="J22" i="2"/>
  <c r="U22" i="2" s="1"/>
  <c r="K22" i="2"/>
  <c r="V22" i="2" s="1"/>
  <c r="L22" i="2"/>
  <c r="O22" i="2"/>
  <c r="J2" i="2"/>
  <c r="K2" i="2"/>
  <c r="L2" i="2"/>
  <c r="O2" i="2"/>
  <c r="Z2" i="2" s="1"/>
  <c r="I2" i="2"/>
  <c r="T2" i="2" s="1"/>
  <c r="E10" i="4" l="1"/>
  <c r="E9" i="4"/>
  <c r="Z22" i="2"/>
  <c r="F10" i="4" s="1"/>
  <c r="F9" i="4"/>
  <c r="B29" i="4"/>
  <c r="J29" i="4"/>
  <c r="J28" i="4"/>
  <c r="I28" i="4"/>
  <c r="B28" i="4"/>
  <c r="B16" i="4"/>
  <c r="C23" i="4"/>
  <c r="B23" i="4"/>
  <c r="D23" i="4"/>
  <c r="D22" i="4"/>
  <c r="C22" i="4"/>
  <c r="B22" i="4"/>
  <c r="D17" i="4"/>
  <c r="D16" i="4"/>
  <c r="F16" i="4" s="1"/>
  <c r="B17" i="4"/>
  <c r="F3" i="4"/>
  <c r="F4" i="4"/>
  <c r="D22" i="2"/>
  <c r="C22" i="2"/>
  <c r="B22" i="2"/>
  <c r="F22" i="2" s="1"/>
  <c r="D21" i="2"/>
  <c r="C21" i="2"/>
  <c r="B21" i="2"/>
  <c r="F21" i="2" s="1"/>
  <c r="D20" i="2"/>
  <c r="C20" i="2"/>
  <c r="B20" i="2"/>
  <c r="F20" i="2" s="1"/>
  <c r="D19" i="2"/>
  <c r="C19" i="2"/>
  <c r="B19" i="2"/>
  <c r="F19" i="2" s="1"/>
  <c r="D18" i="2"/>
  <c r="H18" i="2" s="1"/>
  <c r="S18" i="2" s="1"/>
  <c r="C18" i="2"/>
  <c r="B18" i="2"/>
  <c r="F18" i="2" s="1"/>
  <c r="D17" i="2"/>
  <c r="H17" i="2" s="1"/>
  <c r="S17" i="2" s="1"/>
  <c r="C17" i="2"/>
  <c r="B17" i="2"/>
  <c r="F17" i="2" s="1"/>
  <c r="D16" i="2"/>
  <c r="C16" i="2"/>
  <c r="B16" i="2"/>
  <c r="F16" i="2" s="1"/>
  <c r="D15" i="2"/>
  <c r="C15" i="2"/>
  <c r="B15" i="2"/>
  <c r="F15" i="2" s="1"/>
  <c r="D14" i="2"/>
  <c r="C14" i="2"/>
  <c r="B14" i="2"/>
  <c r="F14" i="2" s="1"/>
  <c r="D13" i="2"/>
  <c r="C13" i="2"/>
  <c r="B13" i="2"/>
  <c r="F13" i="2" s="1"/>
  <c r="D12" i="2"/>
  <c r="C12" i="2"/>
  <c r="B12" i="2"/>
  <c r="F12" i="2" s="1"/>
  <c r="D11" i="2"/>
  <c r="C11" i="2"/>
  <c r="B11" i="2"/>
  <c r="F11" i="2" s="1"/>
  <c r="D10" i="2"/>
  <c r="C10" i="2"/>
  <c r="B10" i="2"/>
  <c r="F10" i="2" s="1"/>
  <c r="D9" i="2"/>
  <c r="C9" i="2"/>
  <c r="B9" i="2"/>
  <c r="F9" i="2" s="1"/>
  <c r="D8" i="2"/>
  <c r="H8" i="2" s="1"/>
  <c r="S8" i="2" s="1"/>
  <c r="C8" i="2"/>
  <c r="B8" i="2"/>
  <c r="F8" i="2" s="1"/>
  <c r="D7" i="2"/>
  <c r="C7" i="2"/>
  <c r="B7" i="2"/>
  <c r="F7" i="2" s="1"/>
  <c r="D6" i="2"/>
  <c r="C6" i="2"/>
  <c r="B6" i="2"/>
  <c r="D5" i="2"/>
  <c r="C5" i="2"/>
  <c r="B5" i="2"/>
  <c r="F5" i="2" s="1"/>
  <c r="D4" i="2"/>
  <c r="C4" i="2"/>
  <c r="B4" i="2"/>
  <c r="F4" i="2" s="1"/>
  <c r="D3" i="2"/>
  <c r="C3" i="2"/>
  <c r="B3" i="2"/>
  <c r="F3" i="2" s="1"/>
  <c r="D2" i="2"/>
  <c r="C2" i="2"/>
  <c r="B2" i="2"/>
  <c r="F2" i="2" s="1"/>
  <c r="Q22" i="2" l="1"/>
  <c r="B10" i="4" s="1"/>
  <c r="F17" i="4"/>
  <c r="F18" i="4" s="1"/>
  <c r="F6" i="2"/>
  <c r="Q6" i="2" s="1"/>
  <c r="F23" i="4"/>
  <c r="B18" i="4"/>
  <c r="F22" i="4"/>
  <c r="B24" i="4" s="1"/>
  <c r="L28" i="4"/>
  <c r="L29" i="4"/>
  <c r="J30" i="4"/>
  <c r="I30" i="4"/>
  <c r="D24" i="4"/>
  <c r="Q3" i="2"/>
  <c r="G4" i="2"/>
  <c r="R4" i="2" s="1"/>
  <c r="H5" i="2"/>
  <c r="S5" i="2" s="1"/>
  <c r="H6" i="2"/>
  <c r="S6" i="2" s="1"/>
  <c r="Q8" i="2"/>
  <c r="Q9" i="2"/>
  <c r="G10" i="2"/>
  <c r="R10" i="2" s="1"/>
  <c r="H11" i="2"/>
  <c r="S11" i="2" s="1"/>
  <c r="Q13" i="2"/>
  <c r="G14" i="2"/>
  <c r="R14" i="2" s="1"/>
  <c r="H15" i="2"/>
  <c r="S15" i="2" s="1"/>
  <c r="Q17" i="2"/>
  <c r="Q18" i="2"/>
  <c r="Q19" i="2"/>
  <c r="G20" i="2"/>
  <c r="R20" i="2" s="1"/>
  <c r="H21" i="2"/>
  <c r="S21" i="2" s="1"/>
  <c r="Q2" i="2"/>
  <c r="G3" i="2"/>
  <c r="R3" i="2" s="1"/>
  <c r="H4" i="2"/>
  <c r="S4" i="2" s="1"/>
  <c r="Q7" i="2"/>
  <c r="G8" i="2"/>
  <c r="R8" i="2" s="1"/>
  <c r="G9" i="2"/>
  <c r="R9" i="2" s="1"/>
  <c r="H10" i="2"/>
  <c r="S10" i="2" s="1"/>
  <c r="Q12" i="2"/>
  <c r="G13" i="2"/>
  <c r="R13" i="2" s="1"/>
  <c r="H14" i="2"/>
  <c r="S14" i="2" s="1"/>
  <c r="Q16" i="2"/>
  <c r="G17" i="2"/>
  <c r="R17" i="2" s="1"/>
  <c r="G18" i="2"/>
  <c r="R18" i="2" s="1"/>
  <c r="G19" i="2"/>
  <c r="R19" i="2" s="1"/>
  <c r="H20" i="2"/>
  <c r="S20" i="2" s="1"/>
  <c r="D18" i="4"/>
  <c r="G2" i="2"/>
  <c r="R2" i="2" s="1"/>
  <c r="H3" i="2"/>
  <c r="S3" i="2" s="1"/>
  <c r="Q5" i="2"/>
  <c r="G7" i="2"/>
  <c r="R7" i="2" s="1"/>
  <c r="H9" i="2"/>
  <c r="S9" i="2" s="1"/>
  <c r="Q11" i="2"/>
  <c r="G12" i="2"/>
  <c r="R12" i="2" s="1"/>
  <c r="C9" i="4" s="1"/>
  <c r="H13" i="2"/>
  <c r="S13" i="2" s="1"/>
  <c r="Q15" i="2"/>
  <c r="G16" i="2"/>
  <c r="R16" i="2" s="1"/>
  <c r="H19" i="2"/>
  <c r="S19" i="2" s="1"/>
  <c r="Q21" i="2"/>
  <c r="G22" i="2"/>
  <c r="R22" i="2" s="1"/>
  <c r="C10" i="4" s="1"/>
  <c r="H2" i="2"/>
  <c r="S2" i="2" s="1"/>
  <c r="Q4" i="2"/>
  <c r="G5" i="2"/>
  <c r="R5" i="2" s="1"/>
  <c r="G6" i="2"/>
  <c r="R6" i="2" s="1"/>
  <c r="H7" i="2"/>
  <c r="S7" i="2" s="1"/>
  <c r="Q10" i="2"/>
  <c r="G11" i="2"/>
  <c r="R11" i="2" s="1"/>
  <c r="H12" i="2"/>
  <c r="S12" i="2" s="1"/>
  <c r="D9" i="4" s="1"/>
  <c r="Q14" i="2"/>
  <c r="G15" i="2"/>
  <c r="R15" i="2" s="1"/>
  <c r="H16" i="2"/>
  <c r="S16" i="2" s="1"/>
  <c r="Q20" i="2"/>
  <c r="G21" i="2"/>
  <c r="R21" i="2" s="1"/>
  <c r="H22" i="2"/>
  <c r="S22" i="2" s="1"/>
  <c r="D10" i="4" s="1"/>
  <c r="C24" i="4"/>
  <c r="C18" i="4"/>
  <c r="AB22" i="2" l="1"/>
  <c r="B23" i="3" s="1"/>
  <c r="B4" i="4" s="1"/>
  <c r="C30" i="4"/>
  <c r="E30" i="4"/>
  <c r="D30" i="4"/>
  <c r="H30" i="4"/>
  <c r="L30" i="4"/>
  <c r="G30" i="4"/>
  <c r="B30" i="4"/>
  <c r="F30" i="4"/>
  <c r="AB20" i="2"/>
  <c r="B21" i="3" s="1"/>
  <c r="AB17" i="2"/>
  <c r="B18" i="3" s="1"/>
  <c r="AB9" i="2"/>
  <c r="B10" i="3" s="1"/>
  <c r="AB2" i="2"/>
  <c r="B3" i="3" s="1"/>
  <c r="F3" i="3" s="1"/>
  <c r="M3" i="3" s="1"/>
  <c r="Q3" i="3" s="1"/>
  <c r="AB3" i="2"/>
  <c r="B4" i="3" s="1"/>
  <c r="AB10" i="2"/>
  <c r="B11" i="3" s="1"/>
  <c r="AB4" i="2"/>
  <c r="B5" i="3" s="1"/>
  <c r="AB14" i="2"/>
  <c r="B15" i="3" s="1"/>
  <c r="AB6" i="2"/>
  <c r="B7" i="3" s="1"/>
  <c r="AB21" i="2"/>
  <c r="B22" i="3" s="1"/>
  <c r="AB19" i="2"/>
  <c r="B20" i="3" s="1"/>
  <c r="AB7" i="2"/>
  <c r="B8" i="3" s="1"/>
  <c r="AB13" i="2"/>
  <c r="B14" i="3" s="1"/>
  <c r="AB5" i="2"/>
  <c r="B6" i="3" s="1"/>
  <c r="AB16" i="2"/>
  <c r="B17" i="3" s="1"/>
  <c r="AB11" i="2"/>
  <c r="B12" i="3" s="1"/>
  <c r="G10" i="4"/>
  <c r="AB12" i="2"/>
  <c r="B13" i="3" s="1"/>
  <c r="AB18" i="2"/>
  <c r="B19" i="3" s="1"/>
  <c r="AB8" i="2"/>
  <c r="B9" i="3" s="1"/>
  <c r="AB15" i="2"/>
  <c r="B16" i="3" s="1"/>
  <c r="B9" i="4"/>
  <c r="G9" i="4" s="1"/>
  <c r="F24" i="4"/>
  <c r="D4" i="4" l="1"/>
  <c r="F9" i="3"/>
  <c r="M9" i="3" s="1"/>
  <c r="Q9" i="3" s="1"/>
  <c r="F12" i="3"/>
  <c r="M12" i="3" s="1"/>
  <c r="Q12" i="3" s="1"/>
  <c r="F8" i="3"/>
  <c r="M8" i="3" s="1"/>
  <c r="Q8" i="3" s="1"/>
  <c r="F15" i="3"/>
  <c r="M15" i="3" s="1"/>
  <c r="F23" i="3"/>
  <c r="M23" i="3" s="1"/>
  <c r="F19" i="3"/>
  <c r="M19" i="3" s="1"/>
  <c r="F17" i="3"/>
  <c r="M17" i="3" s="1"/>
  <c r="F20" i="3"/>
  <c r="M20" i="3" s="1"/>
  <c r="F5" i="3"/>
  <c r="M5" i="3" s="1"/>
  <c r="Q5" i="3" s="1"/>
  <c r="F10" i="3"/>
  <c r="M10" i="3" s="1"/>
  <c r="Q10" i="3" s="1"/>
  <c r="B3" i="4"/>
  <c r="D3" i="4" s="1"/>
  <c r="F13" i="3"/>
  <c r="M13" i="3" s="1"/>
  <c r="F6" i="3"/>
  <c r="M6" i="3" s="1"/>
  <c r="Q6" i="3" s="1"/>
  <c r="F22" i="3"/>
  <c r="M22" i="3" s="1"/>
  <c r="F11" i="3"/>
  <c r="M11" i="3" s="1"/>
  <c r="Q11" i="3" s="1"/>
  <c r="F18" i="3"/>
  <c r="M18" i="3" s="1"/>
  <c r="F16" i="3"/>
  <c r="M16" i="3" s="1"/>
  <c r="F14" i="3"/>
  <c r="M14" i="3" s="1"/>
  <c r="F7" i="3"/>
  <c r="M7" i="3" s="1"/>
  <c r="Q7" i="3" s="1"/>
  <c r="F4" i="3"/>
  <c r="M4" i="3" s="1"/>
  <c r="Q4" i="3" s="1"/>
  <c r="F21" i="3"/>
  <c r="M21" i="3" s="1"/>
  <c r="C11" i="4"/>
  <c r="E11" i="4"/>
  <c r="D11" i="4"/>
  <c r="F11" i="4"/>
  <c r="G11" i="4"/>
  <c r="B11" i="4"/>
  <c r="G4" i="4" l="1"/>
  <c r="G3" i="4"/>
  <c r="I3" i="4" l="1"/>
  <c r="H5" i="4"/>
  <c r="E5" i="4"/>
  <c r="F5" i="4"/>
  <c r="D5" i="4"/>
  <c r="G5" i="4"/>
  <c r="I4" i="4"/>
  <c r="I5" i="4" l="1"/>
</calcChain>
</file>

<file path=xl/sharedStrings.xml><?xml version="1.0" encoding="utf-8"?>
<sst xmlns="http://schemas.openxmlformats.org/spreadsheetml/2006/main" count="129" uniqueCount="116">
  <si>
    <t>Year</t>
  </si>
  <si>
    <t>AContrib2Sales.Sep</t>
  </si>
  <si>
    <t>AContrib2Sales.AnnualAvgUse</t>
  </si>
  <si>
    <t>Variable</t>
  </si>
  <si>
    <t>Coefficient</t>
  </si>
  <si>
    <t>StdErr</t>
  </si>
  <si>
    <t>T-Stat</t>
  </si>
  <si>
    <t>P-Value</t>
  </si>
  <si>
    <t>MBin.Sep</t>
  </si>
  <si>
    <t>SMA(1)</t>
  </si>
  <si>
    <t>XOtherNew</t>
  </si>
  <si>
    <t>XHeatNew</t>
  </si>
  <si>
    <t>XCoolNew</t>
  </si>
  <si>
    <t>Regression Coefficients</t>
  </si>
  <si>
    <t>XHeat</t>
  </si>
  <si>
    <t>XCool</t>
  </si>
  <si>
    <t>XOther</t>
  </si>
  <si>
    <t>ARMA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</si>
  <si>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</si>
  <si>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</si>
  <si>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</si>
  <si>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</si>
  <si>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</si>
  <si>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</si>
  <si>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</si>
  <si>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Solar PV (GWh)</t>
  </si>
  <si>
    <t>Total Programs (GWh)</t>
  </si>
  <si>
    <t>Forecasted Customer Count</t>
  </si>
  <si>
    <t>NSPI and other Programs</t>
  </si>
  <si>
    <t>SAE model Regression Sales (kWh / HH)</t>
  </si>
  <si>
    <t>Forecast without HP and without DSM (GWh)</t>
  </si>
  <si>
    <t>Total SAE + adjsutments outside model</t>
  </si>
  <si>
    <t>Before future DSM</t>
  </si>
  <si>
    <t>Change to load</t>
  </si>
  <si>
    <t>Xheat</t>
  </si>
  <si>
    <t>Xcool</t>
  </si>
  <si>
    <t>Xother</t>
  </si>
  <si>
    <t>Binaries</t>
  </si>
  <si>
    <t>Total Average Use</t>
  </si>
  <si>
    <t>HeatUse Variable</t>
  </si>
  <si>
    <t>Xheat Inputs</t>
  </si>
  <si>
    <t>Total Xheat</t>
  </si>
  <si>
    <t>Xcool Inputs</t>
  </si>
  <si>
    <t>CoolUse Variable</t>
  </si>
  <si>
    <t>Total Xcool</t>
  </si>
  <si>
    <t>Xother Inputs</t>
  </si>
  <si>
    <t>EWHeat</t>
  </si>
  <si>
    <t>Light</t>
  </si>
  <si>
    <t>Misc</t>
  </si>
  <si>
    <t>OtherUse Variable</t>
  </si>
  <si>
    <t>Total Xother</t>
  </si>
  <si>
    <t>Coeff</t>
  </si>
  <si>
    <t>SmlGenIndices.Heating</t>
  </si>
  <si>
    <t>AContrib2Sales.SmlGenHeatUse</t>
  </si>
  <si>
    <t>SmlGenIndices.Cooling</t>
  </si>
  <si>
    <t>AContrib2Sales.SmlGenCoolUse</t>
  </si>
  <si>
    <t>SmlGenIndices.Vent</t>
  </si>
  <si>
    <t>SmlGenIndices.EWHeat</t>
  </si>
  <si>
    <t>SmlGenIndices.Cooking</t>
  </si>
  <si>
    <t>SmlGenIndices.Refrig</t>
  </si>
  <si>
    <t>SmlGenIndices.Light</t>
  </si>
  <si>
    <t>SmlGenIndices.Office</t>
  </si>
  <si>
    <t>SmlGenIndices.Misc</t>
  </si>
  <si>
    <t>SmlGenIndices.PV</t>
  </si>
  <si>
    <t>AContrib2Sales.SmlGenOtherUse</t>
  </si>
  <si>
    <t>AContrib2Sales.Mar</t>
  </si>
  <si>
    <t>AContrib2Sales.Dec</t>
  </si>
  <si>
    <t>AContrib2Sales.SmlGenARMA</t>
  </si>
  <si>
    <t>MStructSmlGen.WtXHeat</t>
  </si>
  <si>
    <t>MStructSmlGen.WtXCool</t>
  </si>
  <si>
    <t>MStructSmlGen.WtXOther</t>
  </si>
  <si>
    <t>MBin.Mar</t>
  </si>
  <si>
    <t>MBin.Dec</t>
  </si>
  <si>
    <t>SmlGenIndices Heating</t>
  </si>
  <si>
    <t>SmlGenIndices Cooling</t>
  </si>
  <si>
    <t>SmlGenIndices Others</t>
  </si>
  <si>
    <t>Mar</t>
  </si>
  <si>
    <t>Sept</t>
  </si>
  <si>
    <t>Dec</t>
  </si>
  <si>
    <t>Mar New</t>
  </si>
  <si>
    <t>Sept New</t>
  </si>
  <si>
    <t>Dec New</t>
  </si>
  <si>
    <t>After DSM</t>
  </si>
  <si>
    <t>DSM (GWh)</t>
  </si>
  <si>
    <t>Final Sales</t>
  </si>
  <si>
    <t>All Small General Programs (GWh)</t>
  </si>
  <si>
    <t>Small Gen load post regression</t>
  </si>
  <si>
    <t>Small Gen Average Use - Regression (includes coefficients)</t>
  </si>
  <si>
    <t>Heating</t>
  </si>
  <si>
    <t>Cooling</t>
  </si>
  <si>
    <t>Vent</t>
  </si>
  <si>
    <t>Cooking</t>
  </si>
  <si>
    <t>Refrig</t>
  </si>
  <si>
    <t>Office</t>
  </si>
  <si>
    <t>Scaling Factor</t>
  </si>
  <si>
    <t>Customer Forecast</t>
  </si>
  <si>
    <t>Solar (GWh)</t>
  </si>
  <si>
    <t>Small Gen Sales before DSM (GWh)</t>
  </si>
  <si>
    <t>Small Gen Sales with DSM (GWh)</t>
  </si>
  <si>
    <t>Average Use from Regression Model (kWh/customer)</t>
  </si>
  <si>
    <t>Load from Regression Model (GWh)</t>
  </si>
  <si>
    <t>AContrib2Sales.May20</t>
  </si>
  <si>
    <t>AContrib2Sales.Jun20</t>
  </si>
  <si>
    <t>MBin.May20</t>
  </si>
  <si>
    <t>MBin.Jun20</t>
  </si>
  <si>
    <t>May 20</t>
  </si>
  <si>
    <t>Jun 20</t>
  </si>
  <si>
    <t>May 20 New</t>
  </si>
  <si>
    <t xml:space="preserve"> Jun 20 New</t>
  </si>
  <si>
    <t>Small Gen Intensities - Inputs to Regression</t>
  </si>
  <si>
    <t>AContrib2Sales.Oct22</t>
  </si>
  <si>
    <t>Oct 22 New</t>
  </si>
  <si>
    <t>MBin.Oct22</t>
  </si>
  <si>
    <t>EV (GWh)</t>
  </si>
  <si>
    <t>Total DSM at the meter</t>
  </si>
  <si>
    <t>DSM captured by end 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</si>
</sst>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.00;\-#,##0.00"/>
    <numFmt numFmtId="165" formatCode="_(* #,##0.0_);_(* \(#,##0.0\);_(* &quot;-&quot;??_);_(@_)"/>
    <numFmt numFmtId="166" formatCode="_(* #,##0_);_(* \(#,##0\);_(* &quot;-&quot;??_);_(@_)"/>
    <numFmt numFmtId="167" formatCode="0.000"/>
    <numFmt numFmtId="168" formatCode="0.0%"/>
    <numFmt numFmtId="169" formatCode="_(* #,##0.000_);_(* \(#,##0.000\);_(* &quot;-&quot;??_);_(@_)"/>
    <numFmt numFmtId="170" formatCode="0.0_)"/>
    <numFmt numFmtId="171" formatCode="#,##0.000;\-#,##0.000"/>
    <numFmt numFmtId="172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5" fillId="0" borderId="0"/>
  </cellStyleXfs>
  <cellXfs count="69">
    <xf numFmtId="0" fontId="0" fillId="0" borderId="0" xfId="0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0" xfId="0" applyNumberFormat="1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165" fontId="1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16" fontId="0" fillId="3" borderId="10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/>
    <xf numFmtId="164" fontId="0" fillId="0" borderId="7" xfId="0" applyNumberFormat="1" applyBorder="1"/>
    <xf numFmtId="164" fontId="0" fillId="0" borderId="8" xfId="0" applyNumberFormat="1" applyBorder="1"/>
    <xf numFmtId="0" fontId="0" fillId="4" borderId="14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3" fillId="0" borderId="15" xfId="0" applyFont="1" applyBorder="1"/>
    <xf numFmtId="0" fontId="4" fillId="2" borderId="16" xfId="2" applyFont="1" applyBorder="1" applyAlignment="1">
      <alignment horizontal="center"/>
    </xf>
    <xf numFmtId="164" fontId="4" fillId="2" borderId="17" xfId="2" applyNumberFormat="1" applyFont="1" applyBorder="1"/>
    <xf numFmtId="164" fontId="4" fillId="2" borderId="18" xfId="2" applyNumberFormat="1" applyFont="1" applyBorder="1"/>
    <xf numFmtId="43" fontId="2" fillId="2" borderId="0" xfId="2" applyNumberFormat="1"/>
    <xf numFmtId="165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165" fontId="4" fillId="2" borderId="17" xfId="2" applyNumberFormat="1" applyFont="1" applyBorder="1"/>
    <xf numFmtId="165" fontId="4" fillId="2" borderId="18" xfId="2" applyNumberFormat="1" applyFont="1" applyBorder="1"/>
    <xf numFmtId="166" fontId="1" fillId="0" borderId="0" xfId="1" applyNumberFormat="1" applyFont="1"/>
    <xf numFmtId="166" fontId="0" fillId="0" borderId="0" xfId="0" applyNumberFormat="1"/>
    <xf numFmtId="168" fontId="1" fillId="0" borderId="0" xfId="4" applyNumberFormat="1" applyFont="1"/>
    <xf numFmtId="43" fontId="1" fillId="0" borderId="0" xfId="1" applyFont="1"/>
    <xf numFmtId="9" fontId="0" fillId="0" borderId="0" xfId="0" applyNumberFormat="1"/>
    <xf numFmtId="9" fontId="1" fillId="0" borderId="0" xfId="4" applyFont="1"/>
    <xf numFmtId="169" fontId="1" fillId="0" borderId="0" xfId="1" applyNumberFormat="1" applyFont="1"/>
    <xf numFmtId="167" fontId="0" fillId="0" borderId="0" xfId="0" applyNumberFormat="1"/>
    <xf numFmtId="0" fontId="0" fillId="0" borderId="24" xfId="0" applyBorder="1" applyAlignment="1">
      <alignment horizontal="center"/>
    </xf>
    <xf numFmtId="0" fontId="0" fillId="3" borderId="25" xfId="0" applyFill="1" applyBorder="1" applyAlignment="1">
      <alignment horizontal="left" vertical="top" wrapText="1"/>
    </xf>
    <xf numFmtId="168" fontId="0" fillId="0" borderId="0" xfId="4" applyNumberFormat="1" applyFo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6" fontId="0" fillId="0" borderId="0" xfId="1" applyNumberFormat="1" applyFont="1"/>
    <xf numFmtId="10" fontId="0" fillId="0" borderId="0" xfId="0" applyNumberFormat="1"/>
    <xf numFmtId="10" fontId="0" fillId="0" borderId="8" xfId="4" applyNumberFormat="1" applyFont="1" applyBorder="1"/>
    <xf numFmtId="10" fontId="0" fillId="0" borderId="9" xfId="4" applyNumberFormat="1" applyFont="1" applyBorder="1"/>
    <xf numFmtId="16" fontId="0" fillId="3" borderId="10" xfId="0" quotePrefix="1" applyNumberFormat="1" applyFill="1" applyBorder="1" applyAlignment="1">
      <alignment horizontal="center"/>
    </xf>
    <xf numFmtId="0" fontId="0" fillId="3" borderId="10" xfId="0" quotePrefix="1" applyFill="1" applyBorder="1" applyAlignment="1">
      <alignment horizontal="center"/>
    </xf>
    <xf numFmtId="4" fontId="0" fillId="0" borderId="0" xfId="0" applyNumberFormat="1"/>
    <xf numFmtId="171" fontId="0" fillId="0" borderId="6" xfId="0" applyNumberFormat="1" applyBorder="1"/>
    <xf numFmtId="171" fontId="0" fillId="0" borderId="9" xfId="0" applyNumberFormat="1" applyBorder="1"/>
    <xf numFmtId="172" fontId="0" fillId="0" borderId="0" xfId="0" applyNumberFormat="1"/>
    <xf numFmtId="172" fontId="1" fillId="0" borderId="0" xfId="1" applyNumberFormat="1" applyFont="1"/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Good" xfId="2" builtinId="26"/>
    <cellStyle name="Normal" xfId="0" builtinId="0"/>
    <cellStyle name="Normal 10 10" xfId="3" xr:uid="{00000000-0005-0000-0000-000003000000}"/>
    <cellStyle name="Normal 2 100" xfId="5" xr:uid="{7F321153-9588-47A2-B71D-706E10159E44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view="pageBreakPreview" zoomScaleNormal="100" zoomScaleSheetLayoutView="100" workbookViewId="0">
      <pane xSplit="1" ySplit="2" topLeftCell="B6" activePane="bottomRight" state="frozen"/>
      <selection pane="topRight" activeCell="B1" sqref="B1"/>
      <selection pane="bottomLeft" activeCell="A2" sqref="A2"/>
      <selection pane="bottomRight" activeCell="V1" sqref="V1"/>
    </sheetView>
  </sheetViews>
  <sheetFormatPr defaultRowHeight="14.5" x14ac:dyDescent="0.35"/>
  <cols>
    <col min="1" max="1" width="5" bestFit="1" customWidth="1"/>
    <col min="2" max="2" width="23" customWidth="1"/>
    <col min="3" max="3" width="29.26953125" customWidth="1"/>
    <col min="4" max="4" width="22.6328125" customWidth="1"/>
    <col min="5" max="5" width="29.90625" customWidth="1"/>
    <col min="6" max="6" width="19.54296875" customWidth="1"/>
    <col min="7" max="7" width="22.26953125" customWidth="1"/>
    <col min="8" max="8" width="21.7265625" customWidth="1"/>
    <col min="9" max="9" width="21.26953125" customWidth="1"/>
    <col min="10" max="10" width="19" customWidth="1"/>
    <col min="11" max="11" width="20.453125" customWidth="1"/>
    <col min="12" max="12" width="19.54296875" customWidth="1"/>
    <col min="13" max="13" width="17.7265625" customWidth="1"/>
    <col min="14" max="14" width="31.1796875" customWidth="1"/>
    <col min="15" max="15" width="24.81640625" bestFit="1" customWidth="1"/>
    <col min="16" max="16" width="19.81640625" customWidth="1"/>
    <col min="17" max="17" width="20" customWidth="1"/>
    <col min="18" max="18" width="20.26953125" customWidth="1"/>
    <col min="19" max="19" width="20.54296875" customWidth="1"/>
    <col min="20" max="20" width="19.90625" customWidth="1"/>
    <col min="21" max="21" width="27.26953125" customWidth="1"/>
    <col min="22" max="22" width="52.54296875" customWidth="1"/>
  </cols>
  <sheetData>
    <row r="1" spans="1:22" x14ac:dyDescent="0.35">
      <c r="B1" s="62" t="s">
        <v>20</v>
      </c>
      <c r="C1" s="63"/>
      <c r="D1" s="62" t="s">
        <v>21</v>
      </c>
      <c r="E1" s="63"/>
      <c r="F1" s="62" t="s">
        <v>22</v>
      </c>
      <c r="G1" s="64"/>
      <c r="H1" s="64"/>
      <c r="I1" s="64"/>
      <c r="J1" s="64"/>
      <c r="K1" s="64"/>
      <c r="L1" s="64"/>
      <c r="M1" s="64"/>
      <c r="N1" s="63"/>
      <c r="O1" s="65" t="s">
        <v>19</v>
      </c>
      <c r="P1" s="66"/>
      <c r="Q1" s="66"/>
      <c r="R1" s="66"/>
      <c r="S1" s="66"/>
      <c r="T1" s="66"/>
      <c r="U1" s="66"/>
      <c r="V1" s="23" t="s">
        <v>23</v>
      </c>
    </row>
    <row r="2" spans="1:22" x14ac:dyDescent="0.35">
      <c r="A2" s="14" t="s">
        <v>0</v>
      </c>
      <c r="B2" s="15" t="s">
        <v>52</v>
      </c>
      <c r="C2" s="16" t="s">
        <v>53</v>
      </c>
      <c r="D2" s="15" t="s">
        <v>54</v>
      </c>
      <c r="E2" s="16" t="s">
        <v>55</v>
      </c>
      <c r="F2" s="15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1" t="s">
        <v>63</v>
      </c>
      <c r="N2" s="16" t="s">
        <v>64</v>
      </c>
      <c r="O2" s="21" t="s">
        <v>65</v>
      </c>
      <c r="P2" s="2" t="s">
        <v>1</v>
      </c>
      <c r="Q2" s="2" t="s">
        <v>66</v>
      </c>
      <c r="R2" s="2" t="s">
        <v>110</v>
      </c>
      <c r="S2" s="22" t="s">
        <v>101</v>
      </c>
      <c r="T2" s="22" t="s">
        <v>102</v>
      </c>
      <c r="U2" s="22" t="s">
        <v>67</v>
      </c>
      <c r="V2" s="24" t="s">
        <v>2</v>
      </c>
    </row>
    <row r="3" spans="1:22" x14ac:dyDescent="0.35">
      <c r="A3">
        <v>2013</v>
      </c>
      <c r="B3" s="17">
        <v>46709.8</v>
      </c>
      <c r="C3" s="58">
        <v>1.1399999999999999</v>
      </c>
      <c r="D3" s="17">
        <v>38192.07</v>
      </c>
      <c r="E3" s="58">
        <v>1.1200000000000001</v>
      </c>
      <c r="F3" s="17">
        <v>14231.95</v>
      </c>
      <c r="G3" s="18">
        <v>1796.55</v>
      </c>
      <c r="H3" s="18">
        <v>2112.5300000000002</v>
      </c>
      <c r="I3" s="18">
        <v>24703.61</v>
      </c>
      <c r="J3" s="18">
        <v>69483.97</v>
      </c>
      <c r="K3" s="18">
        <v>13439.59</v>
      </c>
      <c r="L3" s="18">
        <v>37614.93</v>
      </c>
      <c r="M3" s="18">
        <v>0</v>
      </c>
      <c r="N3" s="58">
        <v>12.31</v>
      </c>
      <c r="O3" s="3">
        <v>1</v>
      </c>
      <c r="P3" s="3">
        <v>1</v>
      </c>
      <c r="Q3" s="3">
        <v>1</v>
      </c>
      <c r="R3" s="3">
        <v>0</v>
      </c>
      <c r="S3" s="3">
        <v>0</v>
      </c>
      <c r="T3" s="3">
        <v>0</v>
      </c>
      <c r="U3" s="3">
        <v>0</v>
      </c>
      <c r="V3" s="25">
        <v>10865.32</v>
      </c>
    </row>
    <row r="4" spans="1:22" x14ac:dyDescent="0.35">
      <c r="A4">
        <v>2014</v>
      </c>
      <c r="B4" s="17">
        <v>48232.83</v>
      </c>
      <c r="C4" s="58">
        <v>1.1200000000000001</v>
      </c>
      <c r="D4" s="17">
        <v>38019.24</v>
      </c>
      <c r="E4" s="58">
        <v>0.98</v>
      </c>
      <c r="F4" s="17">
        <v>13947.32</v>
      </c>
      <c r="G4" s="18">
        <v>1810.56</v>
      </c>
      <c r="H4" s="18">
        <v>2067.2399999999998</v>
      </c>
      <c r="I4" s="18">
        <v>24600.09</v>
      </c>
      <c r="J4" s="18">
        <v>69208.69</v>
      </c>
      <c r="K4" s="18">
        <v>13402.81</v>
      </c>
      <c r="L4" s="18">
        <v>36911.980000000003</v>
      </c>
      <c r="M4" s="18">
        <v>0</v>
      </c>
      <c r="N4" s="58">
        <v>12.29</v>
      </c>
      <c r="O4" s="3">
        <v>1</v>
      </c>
      <c r="P4" s="3">
        <v>1</v>
      </c>
      <c r="Q4" s="3">
        <v>1</v>
      </c>
      <c r="R4" s="3">
        <v>0</v>
      </c>
      <c r="S4" s="3">
        <v>0</v>
      </c>
      <c r="T4" s="3">
        <v>0</v>
      </c>
      <c r="U4" s="3">
        <v>-181.54</v>
      </c>
      <c r="V4" s="25">
        <v>10579.12</v>
      </c>
    </row>
    <row r="5" spans="1:22" x14ac:dyDescent="0.35">
      <c r="A5">
        <v>2015</v>
      </c>
      <c r="B5" s="17">
        <v>48578.07</v>
      </c>
      <c r="C5" s="58">
        <v>1.17</v>
      </c>
      <c r="D5" s="17">
        <v>37752.15</v>
      </c>
      <c r="E5" s="58">
        <v>1.17</v>
      </c>
      <c r="F5" s="17">
        <v>13673.84</v>
      </c>
      <c r="G5" s="18">
        <v>1806.93</v>
      </c>
      <c r="H5" s="18">
        <v>2048.19</v>
      </c>
      <c r="I5" s="18">
        <v>24464.25</v>
      </c>
      <c r="J5" s="18">
        <v>68933.42</v>
      </c>
      <c r="K5" s="18">
        <v>13334.36</v>
      </c>
      <c r="L5" s="18">
        <v>36317.75</v>
      </c>
      <c r="M5" s="18">
        <v>0</v>
      </c>
      <c r="N5" s="58">
        <v>12.31</v>
      </c>
      <c r="O5" s="3">
        <v>1</v>
      </c>
      <c r="P5" s="3">
        <v>1</v>
      </c>
      <c r="Q5" s="3">
        <v>1</v>
      </c>
      <c r="R5" s="3">
        <v>0</v>
      </c>
      <c r="S5" s="3">
        <v>0</v>
      </c>
      <c r="T5" s="3">
        <v>0</v>
      </c>
      <c r="U5" s="3">
        <v>40.049999999999997</v>
      </c>
      <c r="V5" s="25">
        <v>11005.16</v>
      </c>
    </row>
    <row r="6" spans="1:22" x14ac:dyDescent="0.35">
      <c r="A6">
        <v>2016</v>
      </c>
      <c r="B6" s="17">
        <v>49816.77</v>
      </c>
      <c r="C6" s="58">
        <v>1.1200000000000001</v>
      </c>
      <c r="D6" s="17">
        <v>37599.089999999997</v>
      </c>
      <c r="E6" s="58">
        <v>1.21</v>
      </c>
      <c r="F6" s="17">
        <v>13410.88</v>
      </c>
      <c r="G6" s="18">
        <v>1820.45</v>
      </c>
      <c r="H6" s="18">
        <v>2034.71</v>
      </c>
      <c r="I6" s="18">
        <v>24350.75</v>
      </c>
      <c r="J6" s="18">
        <v>68658.14</v>
      </c>
      <c r="K6" s="18">
        <v>13255.72</v>
      </c>
      <c r="L6" s="18">
        <v>35850.58</v>
      </c>
      <c r="M6" s="18">
        <v>0</v>
      </c>
      <c r="N6" s="58">
        <v>12.5</v>
      </c>
      <c r="O6" s="3">
        <v>1</v>
      </c>
      <c r="P6" s="3">
        <v>1</v>
      </c>
      <c r="Q6" s="3">
        <v>1</v>
      </c>
      <c r="R6" s="3">
        <v>0</v>
      </c>
      <c r="S6" s="3">
        <v>0</v>
      </c>
      <c r="T6" s="3">
        <v>0</v>
      </c>
      <c r="U6" s="3">
        <v>65.55</v>
      </c>
      <c r="V6" s="25">
        <v>11020.99</v>
      </c>
    </row>
    <row r="7" spans="1:22" x14ac:dyDescent="0.35">
      <c r="A7">
        <v>2017</v>
      </c>
      <c r="B7" s="17">
        <v>50664.94</v>
      </c>
      <c r="C7" s="58">
        <v>1.1200000000000001</v>
      </c>
      <c r="D7" s="17">
        <v>37554.81</v>
      </c>
      <c r="E7" s="58">
        <v>1.1299999999999999</v>
      </c>
      <c r="F7" s="17">
        <v>13157.85</v>
      </c>
      <c r="G7" s="18">
        <v>1816.73</v>
      </c>
      <c r="H7" s="18">
        <v>2024.61</v>
      </c>
      <c r="I7" s="18">
        <v>24201.1</v>
      </c>
      <c r="J7" s="18">
        <v>68382.86</v>
      </c>
      <c r="K7" s="18">
        <v>13204.11</v>
      </c>
      <c r="L7" s="18">
        <v>35258.870000000003</v>
      </c>
      <c r="M7" s="18">
        <v>0</v>
      </c>
      <c r="N7" s="58">
        <v>12.66</v>
      </c>
      <c r="O7" s="3">
        <v>1</v>
      </c>
      <c r="P7" s="3">
        <v>1</v>
      </c>
      <c r="Q7" s="3">
        <v>1</v>
      </c>
      <c r="R7" s="3">
        <v>0</v>
      </c>
      <c r="S7" s="3">
        <v>0</v>
      </c>
      <c r="T7" s="3">
        <v>0</v>
      </c>
      <c r="U7" s="3">
        <v>-11.95</v>
      </c>
      <c r="V7" s="25">
        <v>11025.96</v>
      </c>
    </row>
    <row r="8" spans="1:22" x14ac:dyDescent="0.35">
      <c r="A8">
        <v>2018</v>
      </c>
      <c r="B8" s="17">
        <v>52433.599999999999</v>
      </c>
      <c r="C8" s="58">
        <v>1.17</v>
      </c>
      <c r="D8" s="17">
        <v>37301.07</v>
      </c>
      <c r="E8" s="58">
        <v>1.4</v>
      </c>
      <c r="F8" s="17">
        <v>12914.18</v>
      </c>
      <c r="G8" s="18">
        <v>1828.29</v>
      </c>
      <c r="H8" s="18">
        <v>2008.58</v>
      </c>
      <c r="I8" s="18">
        <v>24009.67</v>
      </c>
      <c r="J8" s="18">
        <v>67832.3</v>
      </c>
      <c r="K8" s="18">
        <v>13159.39</v>
      </c>
      <c r="L8" s="18">
        <v>34583.94</v>
      </c>
      <c r="M8" s="18">
        <v>0</v>
      </c>
      <c r="N8" s="58">
        <v>12.82</v>
      </c>
      <c r="O8" s="3">
        <v>1</v>
      </c>
      <c r="P8" s="3">
        <v>1</v>
      </c>
      <c r="Q8" s="3">
        <v>1</v>
      </c>
      <c r="R8" s="3">
        <v>0</v>
      </c>
      <c r="S8" s="3">
        <v>0</v>
      </c>
      <c r="T8" s="3">
        <v>0</v>
      </c>
      <c r="U8" s="3">
        <v>13.08</v>
      </c>
      <c r="V8" s="25">
        <v>11423.26</v>
      </c>
    </row>
    <row r="9" spans="1:22" x14ac:dyDescent="0.35">
      <c r="A9">
        <v>2019</v>
      </c>
      <c r="B9" s="17">
        <v>54172.92</v>
      </c>
      <c r="C9" s="58">
        <v>1.24</v>
      </c>
      <c r="D9" s="17">
        <v>37053.919999999998</v>
      </c>
      <c r="E9" s="58">
        <v>1.18</v>
      </c>
      <c r="F9" s="17">
        <v>12914.18</v>
      </c>
      <c r="G9" s="18">
        <v>1856.01</v>
      </c>
      <c r="H9" s="18">
        <v>1996.21</v>
      </c>
      <c r="I9" s="18">
        <v>23851.84</v>
      </c>
      <c r="J9" s="18">
        <v>65236.85</v>
      </c>
      <c r="K9" s="18">
        <v>13126.92</v>
      </c>
      <c r="L9" s="18">
        <v>34158.83</v>
      </c>
      <c r="M9" s="18">
        <v>0</v>
      </c>
      <c r="N9" s="58">
        <v>13.08</v>
      </c>
      <c r="O9" s="3">
        <v>1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66.52</v>
      </c>
      <c r="V9" s="25">
        <v>11738.35</v>
      </c>
    </row>
    <row r="10" spans="1:22" x14ac:dyDescent="0.35">
      <c r="A10">
        <v>2020</v>
      </c>
      <c r="B10" s="17">
        <v>55553.34</v>
      </c>
      <c r="C10" s="58">
        <v>1.1200000000000001</v>
      </c>
      <c r="D10" s="17">
        <v>36916.53</v>
      </c>
      <c r="E10" s="58">
        <v>1.19</v>
      </c>
      <c r="F10" s="17">
        <v>12679.38</v>
      </c>
      <c r="G10" s="18">
        <v>1865.18</v>
      </c>
      <c r="H10" s="18">
        <v>1983.32</v>
      </c>
      <c r="I10" s="18">
        <v>23589.46</v>
      </c>
      <c r="J10" s="18">
        <v>62204.29</v>
      </c>
      <c r="K10" s="18">
        <v>13173.94</v>
      </c>
      <c r="L10" s="18">
        <v>34674.92</v>
      </c>
      <c r="M10" s="18">
        <v>0</v>
      </c>
      <c r="N10" s="58">
        <v>12.82</v>
      </c>
      <c r="O10" s="3">
        <v>1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-58.61</v>
      </c>
      <c r="V10" s="25">
        <v>10775.91</v>
      </c>
    </row>
    <row r="11" spans="1:22" x14ac:dyDescent="0.35">
      <c r="A11">
        <v>2021</v>
      </c>
      <c r="B11" s="17">
        <v>57191.25</v>
      </c>
      <c r="C11" s="58">
        <v>1.0900000000000001</v>
      </c>
      <c r="D11" s="17">
        <v>36680.089999999997</v>
      </c>
      <c r="E11" s="58">
        <v>1.34</v>
      </c>
      <c r="F11" s="17">
        <v>12452.96</v>
      </c>
      <c r="G11" s="18">
        <v>1905.98</v>
      </c>
      <c r="H11" s="18">
        <v>1965.87</v>
      </c>
      <c r="I11" s="18">
        <v>23216.080000000002</v>
      </c>
      <c r="J11" s="18">
        <v>59377.2</v>
      </c>
      <c r="K11" s="18">
        <v>13195.31</v>
      </c>
      <c r="L11" s="18">
        <v>34686.57</v>
      </c>
      <c r="M11" s="18">
        <v>0</v>
      </c>
      <c r="N11" s="58">
        <v>13.34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-52.19</v>
      </c>
      <c r="V11" s="25">
        <v>11244.7</v>
      </c>
    </row>
    <row r="12" spans="1:22" x14ac:dyDescent="0.35">
      <c r="A12">
        <v>2022</v>
      </c>
      <c r="B12" s="17">
        <v>59227.6</v>
      </c>
      <c r="C12" s="58">
        <v>1.1399999999999999</v>
      </c>
      <c r="D12" s="17">
        <v>36449.67</v>
      </c>
      <c r="E12" s="58">
        <v>1.48</v>
      </c>
      <c r="F12" s="17">
        <v>12234.49</v>
      </c>
      <c r="G12" s="18">
        <v>1928.48</v>
      </c>
      <c r="H12" s="18">
        <v>1951.26</v>
      </c>
      <c r="I12" s="18">
        <v>22955.38</v>
      </c>
      <c r="J12" s="18">
        <v>57067.49</v>
      </c>
      <c r="K12" s="18">
        <v>13183.43</v>
      </c>
      <c r="L12" s="18">
        <v>34135.279999999999</v>
      </c>
      <c r="M12" s="18">
        <v>0</v>
      </c>
      <c r="N12" s="58">
        <v>13.85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24.15</v>
      </c>
      <c r="V12" s="25">
        <v>11961.43</v>
      </c>
    </row>
    <row r="13" spans="1:22" x14ac:dyDescent="0.35">
      <c r="A13">
        <v>2023</v>
      </c>
      <c r="B13" s="17">
        <v>60705.57</v>
      </c>
      <c r="C13" s="58">
        <v>1.26</v>
      </c>
      <c r="D13" s="17">
        <v>36323.78</v>
      </c>
      <c r="E13" s="58">
        <v>1.34</v>
      </c>
      <c r="F13" s="17">
        <v>12023.55</v>
      </c>
      <c r="G13" s="18">
        <v>1967.76</v>
      </c>
      <c r="H13" s="18">
        <v>1943.11</v>
      </c>
      <c r="I13" s="18">
        <v>22741.01</v>
      </c>
      <c r="J13" s="18">
        <v>55019.72</v>
      </c>
      <c r="K13" s="18">
        <v>13187.97</v>
      </c>
      <c r="L13" s="18">
        <v>33725.39</v>
      </c>
      <c r="M13" s="18">
        <v>0</v>
      </c>
      <c r="N13" s="58">
        <v>14.06</v>
      </c>
      <c r="O13" s="3">
        <v>1</v>
      </c>
      <c r="P13" s="3">
        <v>1</v>
      </c>
      <c r="Q13" s="3">
        <v>1</v>
      </c>
      <c r="R13" s="3">
        <v>0</v>
      </c>
      <c r="S13" s="3">
        <v>0</v>
      </c>
      <c r="T13" s="3">
        <v>0</v>
      </c>
      <c r="U13" s="3">
        <v>187.14</v>
      </c>
      <c r="V13" s="25">
        <v>12365.4</v>
      </c>
    </row>
    <row r="14" spans="1:22" x14ac:dyDescent="0.35">
      <c r="A14">
        <v>2024</v>
      </c>
      <c r="B14" s="17">
        <v>61995.09</v>
      </c>
      <c r="C14" s="58">
        <v>1.27</v>
      </c>
      <c r="D14" s="17">
        <v>36103.160000000003</v>
      </c>
      <c r="E14" s="58">
        <v>1.37</v>
      </c>
      <c r="F14" s="17">
        <v>11819.76</v>
      </c>
      <c r="G14" s="18">
        <v>1990.08</v>
      </c>
      <c r="H14" s="18">
        <v>1936.64</v>
      </c>
      <c r="I14" s="18">
        <v>22543.98</v>
      </c>
      <c r="J14" s="18">
        <v>53177.78</v>
      </c>
      <c r="K14" s="18">
        <v>13226.52</v>
      </c>
      <c r="L14" s="18">
        <v>33525.86</v>
      </c>
      <c r="M14" s="18">
        <v>0</v>
      </c>
      <c r="N14" s="58">
        <v>14.21</v>
      </c>
      <c r="O14" s="3">
        <v>1</v>
      </c>
      <c r="P14" s="3">
        <v>1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25">
        <v>12274.91</v>
      </c>
    </row>
    <row r="15" spans="1:22" x14ac:dyDescent="0.35">
      <c r="A15">
        <v>2025</v>
      </c>
      <c r="B15" s="17">
        <v>63547.29</v>
      </c>
      <c r="C15" s="58">
        <v>1.27</v>
      </c>
      <c r="D15" s="17">
        <v>35888.06</v>
      </c>
      <c r="E15" s="58">
        <v>1.4</v>
      </c>
      <c r="F15" s="17">
        <v>11622.76</v>
      </c>
      <c r="G15" s="18">
        <v>2026.71</v>
      </c>
      <c r="H15" s="18">
        <v>1897.6</v>
      </c>
      <c r="I15" s="18">
        <v>22358</v>
      </c>
      <c r="J15" s="18">
        <v>51581.39</v>
      </c>
      <c r="K15" s="18">
        <v>13290.42</v>
      </c>
      <c r="L15" s="18">
        <v>33356.54</v>
      </c>
      <c r="M15" s="18">
        <v>0</v>
      </c>
      <c r="N15" s="58">
        <v>14.29</v>
      </c>
      <c r="O15" s="3">
        <v>1</v>
      </c>
      <c r="P15" s="3">
        <v>1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25">
        <v>12328.15</v>
      </c>
    </row>
    <row r="16" spans="1:22" x14ac:dyDescent="0.35">
      <c r="A16">
        <v>2026</v>
      </c>
      <c r="B16" s="17">
        <v>64913.84</v>
      </c>
      <c r="C16" s="58">
        <v>1.27</v>
      </c>
      <c r="D16" s="17">
        <v>35772.68</v>
      </c>
      <c r="E16" s="58">
        <v>1.43</v>
      </c>
      <c r="F16" s="17">
        <v>11247.84</v>
      </c>
      <c r="G16" s="18">
        <v>2056.4699999999998</v>
      </c>
      <c r="H16" s="18">
        <v>1885.22</v>
      </c>
      <c r="I16" s="18">
        <v>22163.3</v>
      </c>
      <c r="J16" s="18">
        <v>50191.89</v>
      </c>
      <c r="K16" s="18">
        <v>13360.85</v>
      </c>
      <c r="L16" s="18">
        <v>33227.300000000003</v>
      </c>
      <c r="M16" s="18">
        <v>0</v>
      </c>
      <c r="N16" s="58">
        <v>14.42</v>
      </c>
      <c r="O16" s="3">
        <v>1</v>
      </c>
      <c r="P16" s="3">
        <v>1</v>
      </c>
      <c r="Q16" s="3">
        <v>1</v>
      </c>
      <c r="R16" s="3">
        <v>0</v>
      </c>
      <c r="S16" s="3">
        <v>0</v>
      </c>
      <c r="T16" s="3">
        <v>0</v>
      </c>
      <c r="U16" s="3">
        <v>0</v>
      </c>
      <c r="V16" s="25">
        <v>12430.55</v>
      </c>
    </row>
    <row r="17" spans="1:22" x14ac:dyDescent="0.35">
      <c r="A17">
        <v>2027</v>
      </c>
      <c r="B17" s="17">
        <v>65800.600000000006</v>
      </c>
      <c r="C17" s="58">
        <v>1.28</v>
      </c>
      <c r="D17" s="17">
        <v>35659.919999999998</v>
      </c>
      <c r="E17" s="58">
        <v>1.46</v>
      </c>
      <c r="F17" s="17">
        <v>10896.34</v>
      </c>
      <c r="G17" s="18">
        <v>2085.29</v>
      </c>
      <c r="H17" s="18">
        <v>1872.91</v>
      </c>
      <c r="I17" s="18">
        <v>21963.39</v>
      </c>
      <c r="J17" s="18">
        <v>48978.29</v>
      </c>
      <c r="K17" s="18">
        <v>13419.32</v>
      </c>
      <c r="L17" s="18">
        <v>33112.730000000003</v>
      </c>
      <c r="M17" s="18">
        <v>0</v>
      </c>
      <c r="N17" s="58">
        <v>14.54</v>
      </c>
      <c r="O17" s="3">
        <v>1</v>
      </c>
      <c r="P17" s="3">
        <v>1</v>
      </c>
      <c r="Q17" s="3">
        <v>1</v>
      </c>
      <c r="R17" s="3">
        <v>0</v>
      </c>
      <c r="S17" s="3">
        <v>0</v>
      </c>
      <c r="T17" s="3">
        <v>0</v>
      </c>
      <c r="U17" s="3">
        <v>0</v>
      </c>
      <c r="V17" s="25">
        <v>12492.44</v>
      </c>
    </row>
    <row r="18" spans="1:22" x14ac:dyDescent="0.35">
      <c r="A18">
        <v>2028</v>
      </c>
      <c r="B18" s="17">
        <v>67031.990000000005</v>
      </c>
      <c r="C18" s="58">
        <v>1.29</v>
      </c>
      <c r="D18" s="17">
        <v>35457.379999999997</v>
      </c>
      <c r="E18" s="58">
        <v>1.49</v>
      </c>
      <c r="F18" s="17">
        <v>10566.15</v>
      </c>
      <c r="G18" s="18">
        <v>2131.3000000000002</v>
      </c>
      <c r="H18" s="18">
        <v>1862.41</v>
      </c>
      <c r="I18" s="18">
        <v>21770.93</v>
      </c>
      <c r="J18" s="18">
        <v>47477.5</v>
      </c>
      <c r="K18" s="18">
        <v>13504.43</v>
      </c>
      <c r="L18" s="18">
        <v>32987.75</v>
      </c>
      <c r="M18" s="18">
        <v>0</v>
      </c>
      <c r="N18" s="58">
        <v>14.7</v>
      </c>
      <c r="O18" s="3">
        <v>1</v>
      </c>
      <c r="P18" s="3">
        <v>1</v>
      </c>
      <c r="Q18" s="3">
        <v>1</v>
      </c>
      <c r="R18" s="3">
        <v>0</v>
      </c>
      <c r="S18" s="3">
        <v>0</v>
      </c>
      <c r="T18" s="3">
        <v>0</v>
      </c>
      <c r="U18" s="3">
        <v>0</v>
      </c>
      <c r="V18" s="25">
        <v>12610.11</v>
      </c>
    </row>
    <row r="19" spans="1:22" x14ac:dyDescent="0.35">
      <c r="A19">
        <v>2029</v>
      </c>
      <c r="B19" s="17">
        <v>68185.27</v>
      </c>
      <c r="C19" s="58">
        <v>1.29</v>
      </c>
      <c r="D19" s="17">
        <v>35350.68</v>
      </c>
      <c r="E19" s="58">
        <v>1.52</v>
      </c>
      <c r="F19" s="17">
        <v>10255.379999999999</v>
      </c>
      <c r="G19" s="18">
        <v>2158.87</v>
      </c>
      <c r="H19" s="18">
        <v>1851.69</v>
      </c>
      <c r="I19" s="18">
        <v>21649.95</v>
      </c>
      <c r="J19" s="18">
        <v>46162.27</v>
      </c>
      <c r="K19" s="18">
        <v>13587.55</v>
      </c>
      <c r="L19" s="18">
        <v>32877.78</v>
      </c>
      <c r="M19" s="18">
        <v>0</v>
      </c>
      <c r="N19" s="58">
        <v>14.79</v>
      </c>
      <c r="O19" s="3">
        <v>1</v>
      </c>
      <c r="P19" s="3">
        <v>1</v>
      </c>
      <c r="Q19" s="3">
        <v>1</v>
      </c>
      <c r="R19" s="3">
        <v>0</v>
      </c>
      <c r="S19" s="3">
        <v>0</v>
      </c>
      <c r="T19" s="3">
        <v>0</v>
      </c>
      <c r="U19" s="3">
        <v>0</v>
      </c>
      <c r="V19" s="25">
        <v>12656.17</v>
      </c>
    </row>
    <row r="20" spans="1:22" x14ac:dyDescent="0.35">
      <c r="A20">
        <v>2030</v>
      </c>
      <c r="B20" s="17">
        <v>68838.53</v>
      </c>
      <c r="C20" s="58">
        <v>1.3</v>
      </c>
      <c r="D20" s="17">
        <v>35246.400000000001</v>
      </c>
      <c r="E20" s="58">
        <v>1.55</v>
      </c>
      <c r="F20" s="17">
        <v>9962.3700000000008</v>
      </c>
      <c r="G20" s="18">
        <v>2185.85</v>
      </c>
      <c r="H20" s="18">
        <v>1843.04</v>
      </c>
      <c r="I20" s="18">
        <v>21490.66</v>
      </c>
      <c r="J20" s="18">
        <v>43926.02</v>
      </c>
      <c r="K20" s="18">
        <v>13697.38</v>
      </c>
      <c r="L20" s="18">
        <v>32811.96</v>
      </c>
      <c r="M20" s="18">
        <v>0</v>
      </c>
      <c r="N20" s="58">
        <v>14.92</v>
      </c>
      <c r="O20" s="3">
        <v>1</v>
      </c>
      <c r="P20" s="3">
        <v>1</v>
      </c>
      <c r="Q20" s="3">
        <v>1</v>
      </c>
      <c r="R20" s="3">
        <v>0</v>
      </c>
      <c r="S20" s="3">
        <v>0</v>
      </c>
      <c r="T20" s="3">
        <v>0</v>
      </c>
      <c r="U20" s="3">
        <v>0</v>
      </c>
      <c r="V20" s="25">
        <v>12666.43</v>
      </c>
    </row>
    <row r="21" spans="1:22" x14ac:dyDescent="0.35">
      <c r="A21">
        <v>2031</v>
      </c>
      <c r="B21" s="17">
        <v>69852.87</v>
      </c>
      <c r="C21" s="58">
        <v>1.3</v>
      </c>
      <c r="D21" s="17">
        <v>35144.5</v>
      </c>
      <c r="E21" s="58">
        <v>1.58</v>
      </c>
      <c r="F21" s="17">
        <v>9552.9599999999991</v>
      </c>
      <c r="G21" s="18">
        <v>2212.88</v>
      </c>
      <c r="H21" s="18">
        <v>1833.66</v>
      </c>
      <c r="I21" s="18">
        <v>21334.03</v>
      </c>
      <c r="J21" s="18">
        <v>41924.26</v>
      </c>
      <c r="K21" s="18">
        <v>13798.54</v>
      </c>
      <c r="L21" s="18">
        <v>32758.02</v>
      </c>
      <c r="M21" s="18">
        <v>0</v>
      </c>
      <c r="N21" s="58">
        <v>15.06</v>
      </c>
      <c r="O21" s="3">
        <v>1</v>
      </c>
      <c r="P21" s="3">
        <v>1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25">
        <v>12711.53</v>
      </c>
    </row>
    <row r="22" spans="1:22" x14ac:dyDescent="0.35">
      <c r="A22">
        <v>2032</v>
      </c>
      <c r="B22" s="17">
        <v>70794.31</v>
      </c>
      <c r="C22" s="58">
        <v>1.32</v>
      </c>
      <c r="D22" s="17">
        <v>35133.43</v>
      </c>
      <c r="E22" s="58">
        <v>1.61</v>
      </c>
      <c r="F22" s="17">
        <v>9298.2099999999991</v>
      </c>
      <c r="G22" s="18">
        <v>2239.7399999999998</v>
      </c>
      <c r="H22" s="18">
        <v>1824.58</v>
      </c>
      <c r="I22" s="18">
        <v>21176.68</v>
      </c>
      <c r="J22" s="18">
        <v>40148.04</v>
      </c>
      <c r="K22" s="18">
        <v>13911.61</v>
      </c>
      <c r="L22" s="18">
        <v>32698.85</v>
      </c>
      <c r="M22" s="18">
        <v>0</v>
      </c>
      <c r="N22" s="58">
        <v>15.24</v>
      </c>
      <c r="O22" s="3">
        <v>1</v>
      </c>
      <c r="P22" s="3">
        <v>1</v>
      </c>
      <c r="Q22" s="3">
        <v>1</v>
      </c>
      <c r="R22" s="3">
        <v>0</v>
      </c>
      <c r="S22" s="3">
        <v>0</v>
      </c>
      <c r="T22" s="3">
        <v>0</v>
      </c>
      <c r="U22" s="3">
        <v>0</v>
      </c>
      <c r="V22" s="25">
        <v>12822.84</v>
      </c>
    </row>
    <row r="23" spans="1:22" ht="15" thickBot="1" x14ac:dyDescent="0.4">
      <c r="A23">
        <v>2033</v>
      </c>
      <c r="B23" s="19">
        <v>71670.12</v>
      </c>
      <c r="C23" s="59">
        <v>1.32</v>
      </c>
      <c r="D23" s="19">
        <v>35035.22</v>
      </c>
      <c r="E23" s="59">
        <v>1.64</v>
      </c>
      <c r="F23" s="19">
        <v>9056.7000000000007</v>
      </c>
      <c r="G23" s="20">
        <v>2266.1</v>
      </c>
      <c r="H23" s="20">
        <v>1814.22</v>
      </c>
      <c r="I23" s="20">
        <v>21069.96</v>
      </c>
      <c r="J23" s="20">
        <v>38593.629999999997</v>
      </c>
      <c r="K23" s="20">
        <v>14025.55</v>
      </c>
      <c r="L23" s="20">
        <v>32648.560000000001</v>
      </c>
      <c r="M23" s="20">
        <v>0</v>
      </c>
      <c r="N23" s="59">
        <v>15.35</v>
      </c>
      <c r="O23" s="3">
        <v>1</v>
      </c>
      <c r="P23" s="3">
        <v>1</v>
      </c>
      <c r="Q23" s="3">
        <v>1</v>
      </c>
      <c r="R23" s="3">
        <v>0</v>
      </c>
      <c r="S23" s="3">
        <v>0</v>
      </c>
      <c r="T23" s="3">
        <v>0</v>
      </c>
      <c r="U23" s="3">
        <v>0</v>
      </c>
      <c r="V23" s="26">
        <v>12858.53</v>
      </c>
    </row>
  </sheetData>
  <mergeCells count="4">
    <mergeCell ref="B1:C1"/>
    <mergeCell ref="D1:E1"/>
    <mergeCell ref="F1:N1"/>
    <mergeCell ref="O1:U1"/>
  </mergeCells>
  <pageMargins left="0.7" right="0.7" top="0.75" bottom="0.75" header="0.3" footer="0.3"/>
  <pageSetup scale="78" orientation="landscape" horizontalDpi="90" verticalDpi="90" r:id="rId1"/>
  <colBreaks count="3" manualBreakCount="3">
    <brk id="5" max="1048575" man="1"/>
    <brk id="14" max="1048575" man="1"/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3"/>
  <sheetViews>
    <sheetView view="pageBreakPreview" zoomScale="85" zoomScaleNormal="100" zoomScaleSheetLayoutView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1" sqref="C11"/>
    </sheetView>
  </sheetViews>
  <sheetFormatPr defaultRowHeight="14.5" x14ac:dyDescent="0.35"/>
  <cols>
    <col min="1" max="1" width="7" customWidth="1"/>
    <col min="2" max="2" width="20.7265625" customWidth="1"/>
    <col min="3" max="3" width="20.1796875" customWidth="1"/>
    <col min="4" max="4" width="20.08984375" customWidth="1"/>
    <col min="6" max="6" width="10.1796875" bestFit="1" customWidth="1"/>
    <col min="8" max="8" width="11.54296875" bestFit="1" customWidth="1"/>
    <col min="17" max="17" width="11.1796875" bestFit="1" customWidth="1"/>
    <col min="19" max="19" width="11.453125" bestFit="1" customWidth="1"/>
    <col min="23" max="23" width="11.1796875" customWidth="1"/>
    <col min="24" max="24" width="12.1796875" customWidth="1"/>
    <col min="25" max="25" width="11.54296875" customWidth="1"/>
    <col min="26" max="26" width="10.26953125" customWidth="1"/>
    <col min="28" max="28" width="11.26953125" bestFit="1" customWidth="1"/>
    <col min="29" max="29" width="10.1796875" bestFit="1" customWidth="1"/>
    <col min="34" max="34" width="10.81640625" customWidth="1"/>
  </cols>
  <sheetData>
    <row r="1" spans="1:40" ht="15" thickBot="1" x14ac:dyDescent="0.4">
      <c r="A1" s="1" t="s">
        <v>0</v>
      </c>
      <c r="B1" s="1" t="s">
        <v>73</v>
      </c>
      <c r="C1" s="1" t="s">
        <v>74</v>
      </c>
      <c r="D1" s="1" t="s">
        <v>75</v>
      </c>
      <c r="F1" s="8" t="s">
        <v>14</v>
      </c>
      <c r="G1" s="8" t="s">
        <v>15</v>
      </c>
      <c r="H1" s="8" t="s">
        <v>16</v>
      </c>
      <c r="I1" s="10" t="s">
        <v>76</v>
      </c>
      <c r="J1" s="10" t="s">
        <v>77</v>
      </c>
      <c r="K1" s="8" t="s">
        <v>78</v>
      </c>
      <c r="L1" s="10">
        <v>45221</v>
      </c>
      <c r="M1" s="55" t="s">
        <v>105</v>
      </c>
      <c r="N1" s="55" t="s">
        <v>106</v>
      </c>
      <c r="O1" s="8" t="s">
        <v>17</v>
      </c>
      <c r="Q1" s="8" t="s">
        <v>11</v>
      </c>
      <c r="R1" s="8" t="s">
        <v>12</v>
      </c>
      <c r="S1" s="8" t="s">
        <v>10</v>
      </c>
      <c r="T1" s="10" t="s">
        <v>79</v>
      </c>
      <c r="U1" s="10" t="s">
        <v>80</v>
      </c>
      <c r="V1" s="8" t="s">
        <v>81</v>
      </c>
      <c r="W1" s="8" t="s">
        <v>111</v>
      </c>
      <c r="X1" s="56" t="s">
        <v>107</v>
      </c>
      <c r="Y1" s="56" t="s">
        <v>108</v>
      </c>
      <c r="Z1" s="8" t="s">
        <v>18</v>
      </c>
      <c r="AA1" s="13"/>
      <c r="AB1" s="11" t="s">
        <v>24</v>
      </c>
      <c r="AC1" s="13"/>
      <c r="AD1" s="67" t="s">
        <v>13</v>
      </c>
      <c r="AE1" s="67"/>
      <c r="AF1" s="67"/>
      <c r="AG1" s="67"/>
      <c r="AH1" s="67"/>
      <c r="AI1" s="67"/>
      <c r="AJ1" s="67"/>
      <c r="AK1" s="67"/>
      <c r="AL1" s="67"/>
    </row>
    <row r="2" spans="1:40" ht="43.5" x14ac:dyDescent="0.35">
      <c r="A2" s="12">
        <v>2013</v>
      </c>
      <c r="B2" s="7">
        <f>SUM(Inputs!B3:B3)</f>
        <v>46709.8</v>
      </c>
      <c r="C2" s="7">
        <f>SUM(Inputs!D3:D3)</f>
        <v>38192.07</v>
      </c>
      <c r="D2" s="7">
        <f>SUM(Inputs!F3:M3)</f>
        <v>163383.13</v>
      </c>
      <c r="F2" s="7">
        <f>B2*Inputs!C3*0.07</f>
        <v>3727.4420400000004</v>
      </c>
      <c r="G2" s="7">
        <f>C2*Inputs!E3*0.035</f>
        <v>1497.1291440000005</v>
      </c>
      <c r="H2" s="7">
        <f>D2*Inputs!N3*0.005</f>
        <v>10056.2316515</v>
      </c>
      <c r="I2">
        <f>Inputs!O3</f>
        <v>1</v>
      </c>
      <c r="J2">
        <f>Inputs!P3</f>
        <v>1</v>
      </c>
      <c r="K2">
        <f>Inputs!Q3</f>
        <v>1</v>
      </c>
      <c r="L2">
        <f>Inputs!R3</f>
        <v>0</v>
      </c>
      <c r="M2">
        <f>Inputs!S3</f>
        <v>0</v>
      </c>
      <c r="N2">
        <f>Inputs!T3</f>
        <v>0</v>
      </c>
      <c r="O2">
        <f>Inputs!U3</f>
        <v>0</v>
      </c>
      <c r="Q2" s="9">
        <f t="shared" ref="Q2:T2" si="0">F2*AE$3</f>
        <v>3186.9629442</v>
      </c>
      <c r="R2" s="9">
        <f t="shared" si="0"/>
        <v>452.1330014880001</v>
      </c>
      <c r="S2" s="9">
        <f t="shared" si="0"/>
        <v>7180.1493991709995</v>
      </c>
      <c r="T2" s="9">
        <f t="shared" si="0"/>
        <v>93.227999999999994</v>
      </c>
      <c r="U2" s="9">
        <f>J2*AI$3</f>
        <v>57.332999999999998</v>
      </c>
      <c r="V2" s="9">
        <f>K2*AJ$3</f>
        <v>-112.254</v>
      </c>
      <c r="W2" s="9">
        <f>L2*AM$3</f>
        <v>0</v>
      </c>
      <c r="X2" s="9">
        <f>M2*AK$3</f>
        <v>0</v>
      </c>
      <c r="Y2" s="9">
        <f>N2*AL$3</f>
        <v>0</v>
      </c>
      <c r="Z2" s="9">
        <f>O2</f>
        <v>0</v>
      </c>
      <c r="AA2" s="9"/>
      <c r="AB2" s="27">
        <f t="shared" ref="AB2:AB21" si="1">SUM(Q2:Z2)</f>
        <v>10857.552344858997</v>
      </c>
      <c r="AC2" s="9"/>
      <c r="AD2" s="48" t="s">
        <v>3</v>
      </c>
      <c r="AE2" s="49" t="s">
        <v>68</v>
      </c>
      <c r="AF2" s="49" t="s">
        <v>69</v>
      </c>
      <c r="AG2" s="49" t="s">
        <v>70</v>
      </c>
      <c r="AH2" s="49" t="s">
        <v>71</v>
      </c>
      <c r="AI2" s="49" t="s">
        <v>8</v>
      </c>
      <c r="AJ2" s="49" t="s">
        <v>72</v>
      </c>
      <c r="AK2" s="49" t="s">
        <v>103</v>
      </c>
      <c r="AL2" s="49" t="s">
        <v>104</v>
      </c>
      <c r="AM2" s="49" t="s">
        <v>112</v>
      </c>
      <c r="AN2" s="50" t="s">
        <v>9</v>
      </c>
    </row>
    <row r="3" spans="1:40" x14ac:dyDescent="0.35">
      <c r="A3" s="12">
        <v>2014</v>
      </c>
      <c r="B3" s="7">
        <f>SUM(Inputs!B4:B4)</f>
        <v>48232.83</v>
      </c>
      <c r="C3" s="7">
        <f>SUM(Inputs!D4:D4)</f>
        <v>38019.24</v>
      </c>
      <c r="D3" s="7">
        <f>SUM(Inputs!F4:M4)</f>
        <v>161948.69</v>
      </c>
      <c r="F3" s="7">
        <f>B3*Inputs!C4*0.07</f>
        <v>3781.453872000001</v>
      </c>
      <c r="G3" s="7">
        <f>C3*Inputs!E4*0.035</f>
        <v>1304.0599320000001</v>
      </c>
      <c r="H3" s="7">
        <f>D3*Inputs!N4*0.005</f>
        <v>9951.7470004999996</v>
      </c>
      <c r="I3">
        <f>Inputs!O4</f>
        <v>1</v>
      </c>
      <c r="J3">
        <f>Inputs!P4</f>
        <v>1</v>
      </c>
      <c r="K3">
        <f>Inputs!Q4</f>
        <v>1</v>
      </c>
      <c r="L3">
        <f>Inputs!R4</f>
        <v>0</v>
      </c>
      <c r="M3">
        <f>Inputs!S4</f>
        <v>0</v>
      </c>
      <c r="N3">
        <f>Inputs!T4</f>
        <v>0</v>
      </c>
      <c r="O3">
        <f>Inputs!U4</f>
        <v>-181.54</v>
      </c>
      <c r="Q3" s="9">
        <f t="shared" ref="Q3:Q21" si="2">F3*AE$3</f>
        <v>3233.1430605600008</v>
      </c>
      <c r="R3" s="9">
        <f t="shared" ref="R3:R22" si="3">G3*AF$3</f>
        <v>393.82609946400004</v>
      </c>
      <c r="S3" s="9">
        <f t="shared" ref="S3:S22" si="4">H3*AG$3</f>
        <v>7105.5473583569992</v>
      </c>
      <c r="T3" s="9">
        <f t="shared" ref="T3:T22" si="5">I3*AH$3</f>
        <v>93.227999999999994</v>
      </c>
      <c r="U3" s="9">
        <f t="shared" ref="U3:U22" si="6">J3*AI$3</f>
        <v>57.332999999999998</v>
      </c>
      <c r="V3" s="9">
        <f t="shared" ref="V3:V22" si="7">K3*AJ$3</f>
        <v>-112.254</v>
      </c>
      <c r="W3" s="9">
        <f t="shared" ref="W3:W22" si="8">L3*AM$3</f>
        <v>0</v>
      </c>
      <c r="X3" s="9">
        <f t="shared" ref="X3:X22" si="9">M3*AK$3</f>
        <v>0</v>
      </c>
      <c r="Y3" s="9">
        <f t="shared" ref="Y3:Y22" si="10">N3*AL$3</f>
        <v>0</v>
      </c>
      <c r="Z3" s="9">
        <f t="shared" ref="Z3:Z22" si="11">O3</f>
        <v>-181.54</v>
      </c>
      <c r="AB3" s="27">
        <f t="shared" si="1"/>
        <v>10589.283518380998</v>
      </c>
      <c r="AC3" s="57"/>
      <c r="AD3" s="4" t="s">
        <v>4</v>
      </c>
      <c r="AE3">
        <v>0.85499999999999998</v>
      </c>
      <c r="AF3">
        <v>0.30199999999999999</v>
      </c>
      <c r="AG3">
        <v>0.71399999999999997</v>
      </c>
      <c r="AH3">
        <v>93.227999999999994</v>
      </c>
      <c r="AI3">
        <v>57.332999999999998</v>
      </c>
      <c r="AJ3">
        <v>-112.254</v>
      </c>
      <c r="AK3">
        <v>-137.899</v>
      </c>
      <c r="AL3">
        <v>-124.85599999999999</v>
      </c>
      <c r="AM3">
        <v>198.33199999999999</v>
      </c>
      <c r="AN3" s="5">
        <v>0.54500000000000004</v>
      </c>
    </row>
    <row r="4" spans="1:40" x14ac:dyDescent="0.35">
      <c r="A4" s="12">
        <v>2015</v>
      </c>
      <c r="B4" s="7">
        <f>SUM(Inputs!B5:B5)</f>
        <v>48578.07</v>
      </c>
      <c r="C4" s="7">
        <f>SUM(Inputs!D5:D5)</f>
        <v>37752.15</v>
      </c>
      <c r="D4" s="7">
        <f>SUM(Inputs!F5:M5)</f>
        <v>160578.74</v>
      </c>
      <c r="F4" s="7">
        <f>B4*Inputs!C5*0.07</f>
        <v>3978.5439330000004</v>
      </c>
      <c r="G4" s="7">
        <f>C4*Inputs!E5*0.035</f>
        <v>1545.9505425000002</v>
      </c>
      <c r="H4" s="7">
        <f>D4*Inputs!N5*0.005</f>
        <v>9883.6214469999995</v>
      </c>
      <c r="I4">
        <f>Inputs!O5</f>
        <v>1</v>
      </c>
      <c r="J4">
        <f>Inputs!P5</f>
        <v>1</v>
      </c>
      <c r="K4">
        <f>Inputs!Q5</f>
        <v>1</v>
      </c>
      <c r="L4">
        <f>Inputs!R5</f>
        <v>0</v>
      </c>
      <c r="M4">
        <f>Inputs!S5</f>
        <v>0</v>
      </c>
      <c r="N4">
        <f>Inputs!T5</f>
        <v>0</v>
      </c>
      <c r="O4">
        <f>Inputs!U5</f>
        <v>40.049999999999997</v>
      </c>
      <c r="Q4" s="9">
        <f t="shared" si="2"/>
        <v>3401.6550627150004</v>
      </c>
      <c r="R4" s="9">
        <f t="shared" si="3"/>
        <v>466.87706383500006</v>
      </c>
      <c r="S4" s="9">
        <f t="shared" si="4"/>
        <v>7056.9057131579993</v>
      </c>
      <c r="T4" s="9">
        <f t="shared" si="5"/>
        <v>93.227999999999994</v>
      </c>
      <c r="U4" s="9">
        <f t="shared" si="6"/>
        <v>57.332999999999998</v>
      </c>
      <c r="V4" s="9">
        <f t="shared" si="7"/>
        <v>-112.254</v>
      </c>
      <c r="W4" s="9">
        <f t="shared" si="8"/>
        <v>0</v>
      </c>
      <c r="X4" s="9">
        <f t="shared" si="9"/>
        <v>0</v>
      </c>
      <c r="Y4" s="9">
        <f t="shared" si="10"/>
        <v>0</v>
      </c>
      <c r="Z4" s="9">
        <f t="shared" si="11"/>
        <v>40.049999999999997</v>
      </c>
      <c r="AB4" s="27">
        <f t="shared" si="1"/>
        <v>11003.794839707998</v>
      </c>
      <c r="AC4" s="57"/>
      <c r="AD4" s="4" t="s">
        <v>5</v>
      </c>
      <c r="AE4">
        <v>3.5999999999999997E-2</v>
      </c>
      <c r="AF4">
        <v>4.4999999999999998E-2</v>
      </c>
      <c r="AG4">
        <v>2.1999999999999999E-2</v>
      </c>
      <c r="AH4">
        <v>22.326000000000001</v>
      </c>
      <c r="AI4">
        <v>23.672000000000001</v>
      </c>
      <c r="AJ4">
        <v>21.202999999999999</v>
      </c>
      <c r="AK4">
        <v>36.841999999999999</v>
      </c>
      <c r="AL4">
        <v>36.252000000000002</v>
      </c>
      <c r="AM4">
        <v>43.143000000000001</v>
      </c>
      <c r="AN4" s="5">
        <v>9.1999999999999998E-2</v>
      </c>
    </row>
    <row r="5" spans="1:40" x14ac:dyDescent="0.35">
      <c r="A5" s="12">
        <v>2016</v>
      </c>
      <c r="B5" s="7">
        <f>SUM(Inputs!B6:B6)</f>
        <v>49816.77</v>
      </c>
      <c r="C5" s="7">
        <f>SUM(Inputs!D6:D6)</f>
        <v>37599.089999999997</v>
      </c>
      <c r="D5" s="7">
        <f>SUM(Inputs!F6:M6)</f>
        <v>159381.22999999998</v>
      </c>
      <c r="F5" s="7">
        <f>B5*Inputs!C6*0.07</f>
        <v>3905.6347680000008</v>
      </c>
      <c r="G5" s="7">
        <f>C5*Inputs!E6*0.035</f>
        <v>1592.3214614999999</v>
      </c>
      <c r="H5" s="7">
        <f>D5*Inputs!N6*0.005</f>
        <v>9961.3268749999988</v>
      </c>
      <c r="I5">
        <f>Inputs!O6</f>
        <v>1</v>
      </c>
      <c r="J5">
        <f>Inputs!P6</f>
        <v>1</v>
      </c>
      <c r="K5">
        <f>Inputs!Q6</f>
        <v>1</v>
      </c>
      <c r="L5">
        <f>Inputs!R6</f>
        <v>0</v>
      </c>
      <c r="M5">
        <f>Inputs!S6</f>
        <v>0</v>
      </c>
      <c r="N5">
        <f>Inputs!T6</f>
        <v>0</v>
      </c>
      <c r="O5">
        <f>Inputs!U6</f>
        <v>65.55</v>
      </c>
      <c r="Q5" s="9">
        <f t="shared" si="2"/>
        <v>3339.3177266400007</v>
      </c>
      <c r="R5" s="9">
        <f t="shared" si="3"/>
        <v>480.88108137299997</v>
      </c>
      <c r="S5" s="9">
        <f t="shared" si="4"/>
        <v>7112.3873887499985</v>
      </c>
      <c r="T5" s="9">
        <f t="shared" si="5"/>
        <v>93.227999999999994</v>
      </c>
      <c r="U5" s="9">
        <f t="shared" si="6"/>
        <v>57.332999999999998</v>
      </c>
      <c r="V5" s="9">
        <f t="shared" si="7"/>
        <v>-112.254</v>
      </c>
      <c r="W5" s="9">
        <f t="shared" si="8"/>
        <v>0</v>
      </c>
      <c r="X5" s="9">
        <f t="shared" si="9"/>
        <v>0</v>
      </c>
      <c r="Y5" s="9">
        <f t="shared" si="10"/>
        <v>0</v>
      </c>
      <c r="Z5" s="9">
        <f t="shared" si="11"/>
        <v>65.55</v>
      </c>
      <c r="AB5" s="27">
        <f t="shared" si="1"/>
        <v>11036.443196762997</v>
      </c>
      <c r="AC5" s="57"/>
      <c r="AD5" s="4" t="s">
        <v>6</v>
      </c>
      <c r="AE5">
        <v>23.811</v>
      </c>
      <c r="AF5">
        <v>6.6550000000000002</v>
      </c>
      <c r="AG5">
        <v>32.965000000000003</v>
      </c>
      <c r="AH5">
        <v>4.1760000000000002</v>
      </c>
      <c r="AI5">
        <v>2.4220000000000002</v>
      </c>
      <c r="AJ5">
        <v>-5.2939999999999996</v>
      </c>
      <c r="AK5">
        <v>-3.7429999999999999</v>
      </c>
      <c r="AL5">
        <v>-3.444</v>
      </c>
      <c r="AM5">
        <v>4.5970000000000004</v>
      </c>
      <c r="AN5" s="5">
        <v>5.9269999999999996</v>
      </c>
    </row>
    <row r="6" spans="1:40" ht="15" thickBot="1" x14ac:dyDescent="0.4">
      <c r="A6" s="12">
        <v>2017</v>
      </c>
      <c r="B6" s="7">
        <f>SUM(Inputs!B7:B7)</f>
        <v>50664.94</v>
      </c>
      <c r="C6" s="7">
        <f>SUM(Inputs!D7:D7)</f>
        <v>37554.81</v>
      </c>
      <c r="D6" s="7">
        <f>SUM(Inputs!F7:M7)</f>
        <v>158046.13</v>
      </c>
      <c r="F6" s="7">
        <f>B6*Inputs!C7*0.07</f>
        <v>3972.1312960000009</v>
      </c>
      <c r="G6" s="7">
        <f>C6*Inputs!E7*0.035</f>
        <v>1485.2927354999997</v>
      </c>
      <c r="H6" s="7">
        <f>D6*Inputs!N7*0.005</f>
        <v>10004.320029</v>
      </c>
      <c r="I6">
        <f>Inputs!O7</f>
        <v>1</v>
      </c>
      <c r="J6">
        <f>Inputs!P7</f>
        <v>1</v>
      </c>
      <c r="K6">
        <f>Inputs!Q7</f>
        <v>1</v>
      </c>
      <c r="L6">
        <f>Inputs!R7</f>
        <v>0</v>
      </c>
      <c r="M6">
        <f>Inputs!S7</f>
        <v>0</v>
      </c>
      <c r="N6">
        <f>Inputs!T7</f>
        <v>0</v>
      </c>
      <c r="O6">
        <f>Inputs!U7</f>
        <v>-11.95</v>
      </c>
      <c r="Q6" s="9">
        <f t="shared" si="2"/>
        <v>3396.1722580800006</v>
      </c>
      <c r="R6" s="9">
        <f t="shared" si="3"/>
        <v>448.5584061209999</v>
      </c>
      <c r="S6" s="9">
        <f t="shared" si="4"/>
        <v>7143.0845007059997</v>
      </c>
      <c r="T6" s="9">
        <f t="shared" si="5"/>
        <v>93.227999999999994</v>
      </c>
      <c r="U6" s="9">
        <f t="shared" si="6"/>
        <v>57.332999999999998</v>
      </c>
      <c r="V6" s="9">
        <f t="shared" si="7"/>
        <v>-112.254</v>
      </c>
      <c r="W6" s="9">
        <f t="shared" si="8"/>
        <v>0</v>
      </c>
      <c r="X6" s="9">
        <f t="shared" si="9"/>
        <v>0</v>
      </c>
      <c r="Y6" s="9">
        <f t="shared" si="10"/>
        <v>0</v>
      </c>
      <c r="Z6" s="9">
        <f t="shared" si="11"/>
        <v>-11.95</v>
      </c>
      <c r="AB6" s="27">
        <f t="shared" si="1"/>
        <v>11014.172164906999</v>
      </c>
      <c r="AC6" s="57"/>
      <c r="AD6" s="6" t="s">
        <v>7</v>
      </c>
      <c r="AE6" s="53">
        <v>0</v>
      </c>
      <c r="AF6" s="53">
        <v>0</v>
      </c>
      <c r="AG6" s="53">
        <v>0</v>
      </c>
      <c r="AH6" s="53">
        <v>1E-4</v>
      </c>
      <c r="AI6" s="53">
        <v>1.7100000000000001E-2</v>
      </c>
      <c r="AJ6" s="53">
        <v>0</v>
      </c>
      <c r="AK6" s="53">
        <v>2.9999999999999997E-4</v>
      </c>
      <c r="AL6" s="53">
        <v>8.0000000000000004E-4</v>
      </c>
      <c r="AM6" s="53">
        <v>0</v>
      </c>
      <c r="AN6" s="54">
        <v>0</v>
      </c>
    </row>
    <row r="7" spans="1:40" x14ac:dyDescent="0.35">
      <c r="A7" s="12">
        <v>2018</v>
      </c>
      <c r="B7" s="7">
        <f>SUM(Inputs!B8:B8)</f>
        <v>52433.599999999999</v>
      </c>
      <c r="C7" s="7">
        <f>SUM(Inputs!D8:D8)</f>
        <v>37301.07</v>
      </c>
      <c r="D7" s="7">
        <f>SUM(Inputs!F8:M8)</f>
        <v>156336.35</v>
      </c>
      <c r="F7" s="7">
        <f>B7*Inputs!C8*0.07</f>
        <v>4294.3118400000003</v>
      </c>
      <c r="G7" s="7">
        <f>C7*Inputs!E8*0.035</f>
        <v>1827.7524300000002</v>
      </c>
      <c r="H7" s="7">
        <f>D7*Inputs!N8*0.005</f>
        <v>10021.160035000001</v>
      </c>
      <c r="I7">
        <f>Inputs!O8</f>
        <v>1</v>
      </c>
      <c r="J7">
        <f>Inputs!P8</f>
        <v>1</v>
      </c>
      <c r="K7">
        <f>Inputs!Q8</f>
        <v>1</v>
      </c>
      <c r="L7">
        <f>Inputs!R8</f>
        <v>0</v>
      </c>
      <c r="M7">
        <f>Inputs!S8</f>
        <v>0</v>
      </c>
      <c r="N7">
        <f>Inputs!T8</f>
        <v>0</v>
      </c>
      <c r="O7">
        <f>Inputs!U8</f>
        <v>13.08</v>
      </c>
      <c r="Q7" s="9">
        <f t="shared" si="2"/>
        <v>3671.6366232</v>
      </c>
      <c r="R7" s="9">
        <f t="shared" si="3"/>
        <v>551.98123386000009</v>
      </c>
      <c r="S7" s="9">
        <f t="shared" si="4"/>
        <v>7155.10826499</v>
      </c>
      <c r="T7" s="9">
        <f t="shared" si="5"/>
        <v>93.227999999999994</v>
      </c>
      <c r="U7" s="9">
        <f t="shared" si="6"/>
        <v>57.332999999999998</v>
      </c>
      <c r="V7" s="9">
        <f t="shared" si="7"/>
        <v>-112.254</v>
      </c>
      <c r="W7" s="9">
        <f t="shared" si="8"/>
        <v>0</v>
      </c>
      <c r="X7" s="9">
        <f t="shared" si="9"/>
        <v>0</v>
      </c>
      <c r="Y7" s="9">
        <f t="shared" si="10"/>
        <v>0</v>
      </c>
      <c r="Z7" s="9">
        <f t="shared" si="11"/>
        <v>13.08</v>
      </c>
      <c r="AB7" s="27">
        <f t="shared" si="1"/>
        <v>11430.113122049999</v>
      </c>
      <c r="AC7" s="57"/>
      <c r="AD7" s="47"/>
    </row>
    <row r="8" spans="1:40" x14ac:dyDescent="0.35">
      <c r="A8" s="12">
        <v>2019</v>
      </c>
      <c r="B8" s="7">
        <f>SUM(Inputs!B9:B9)</f>
        <v>54172.92</v>
      </c>
      <c r="C8" s="7">
        <f>SUM(Inputs!D9:D9)</f>
        <v>37053.919999999998</v>
      </c>
      <c r="D8" s="7">
        <f>SUM(Inputs!F9:M9)</f>
        <v>153140.84</v>
      </c>
      <c r="F8" s="7">
        <f>B8*Inputs!C9*0.07</f>
        <v>4702.2094559999996</v>
      </c>
      <c r="G8" s="7">
        <f>C8*Inputs!E9*0.035</f>
        <v>1530.3268959999998</v>
      </c>
      <c r="H8" s="7">
        <f>D8*Inputs!N9*0.005</f>
        <v>10015.410936</v>
      </c>
      <c r="I8">
        <f>Inputs!O9</f>
        <v>1</v>
      </c>
      <c r="J8">
        <f>Inputs!P9</f>
        <v>1</v>
      </c>
      <c r="K8">
        <f>Inputs!Q9</f>
        <v>1</v>
      </c>
      <c r="L8">
        <f>Inputs!R9</f>
        <v>0</v>
      </c>
      <c r="M8">
        <f>Inputs!S9</f>
        <v>0</v>
      </c>
      <c r="N8">
        <f>Inputs!T9</f>
        <v>0</v>
      </c>
      <c r="O8">
        <f>Inputs!U9</f>
        <v>66.52</v>
      </c>
      <c r="Q8" s="9">
        <f t="shared" si="2"/>
        <v>4020.3890848799997</v>
      </c>
      <c r="R8" s="9">
        <f t="shared" si="3"/>
        <v>462.15872259199995</v>
      </c>
      <c r="S8" s="9">
        <f t="shared" si="4"/>
        <v>7151.003408304</v>
      </c>
      <c r="T8" s="9">
        <f t="shared" si="5"/>
        <v>93.227999999999994</v>
      </c>
      <c r="U8" s="9">
        <f t="shared" si="6"/>
        <v>57.332999999999998</v>
      </c>
      <c r="V8" s="9">
        <f t="shared" si="7"/>
        <v>-112.254</v>
      </c>
      <c r="W8" s="9">
        <f t="shared" si="8"/>
        <v>0</v>
      </c>
      <c r="X8" s="9">
        <f t="shared" si="9"/>
        <v>0</v>
      </c>
      <c r="Y8" s="9">
        <f t="shared" si="10"/>
        <v>0</v>
      </c>
      <c r="Z8" s="9">
        <f t="shared" si="11"/>
        <v>66.52</v>
      </c>
      <c r="AB8" s="27">
        <f t="shared" si="1"/>
        <v>11738.378215775998</v>
      </c>
      <c r="AC8" s="57"/>
      <c r="AD8" s="47"/>
    </row>
    <row r="9" spans="1:40" x14ac:dyDescent="0.35">
      <c r="A9" s="12">
        <v>2020</v>
      </c>
      <c r="B9" s="7">
        <f>SUM(Inputs!B10:B10)</f>
        <v>55553.34</v>
      </c>
      <c r="C9" s="7">
        <f>SUM(Inputs!D10:D10)</f>
        <v>36916.53</v>
      </c>
      <c r="D9" s="7">
        <f>SUM(Inputs!F10:M10)</f>
        <v>150170.49</v>
      </c>
      <c r="F9" s="7">
        <f>B9*Inputs!C10*0.07</f>
        <v>4355.381856</v>
      </c>
      <c r="G9" s="7">
        <f>C9*Inputs!E10*0.035</f>
        <v>1537.5734745</v>
      </c>
      <c r="H9" s="7">
        <f>D9*Inputs!N10*0.005</f>
        <v>9625.9284090000001</v>
      </c>
      <c r="I9">
        <f>Inputs!O10</f>
        <v>1</v>
      </c>
      <c r="J9">
        <f>Inputs!P10</f>
        <v>1</v>
      </c>
      <c r="K9">
        <f>Inputs!Q10</f>
        <v>1</v>
      </c>
      <c r="L9">
        <f>Inputs!R10</f>
        <v>0</v>
      </c>
      <c r="M9">
        <f>Inputs!S10</f>
        <v>1</v>
      </c>
      <c r="N9">
        <f>Inputs!T10</f>
        <v>1</v>
      </c>
      <c r="O9">
        <f>Inputs!U10</f>
        <v>-58.61</v>
      </c>
      <c r="Q9" s="9">
        <f t="shared" si="2"/>
        <v>3723.8514868799998</v>
      </c>
      <c r="R9" s="9">
        <f t="shared" si="3"/>
        <v>464.34718929899998</v>
      </c>
      <c r="S9" s="9">
        <f t="shared" si="4"/>
        <v>6872.912884026</v>
      </c>
      <c r="T9" s="9">
        <f t="shared" si="5"/>
        <v>93.227999999999994</v>
      </c>
      <c r="U9" s="9">
        <f t="shared" si="6"/>
        <v>57.332999999999998</v>
      </c>
      <c r="V9" s="9">
        <f t="shared" si="7"/>
        <v>-112.254</v>
      </c>
      <c r="W9" s="9">
        <f t="shared" si="8"/>
        <v>0</v>
      </c>
      <c r="X9" s="9">
        <f t="shared" si="9"/>
        <v>-137.899</v>
      </c>
      <c r="Y9" s="9">
        <f t="shared" si="10"/>
        <v>-124.85599999999999</v>
      </c>
      <c r="Z9" s="9">
        <f t="shared" si="11"/>
        <v>-58.61</v>
      </c>
      <c r="AB9" s="27">
        <f t="shared" si="1"/>
        <v>10778.053560204999</v>
      </c>
      <c r="AC9" s="57"/>
      <c r="AD9" s="47"/>
      <c r="AG9" s="52"/>
    </row>
    <row r="10" spans="1:40" x14ac:dyDescent="0.35">
      <c r="A10" s="12">
        <v>2021</v>
      </c>
      <c r="B10" s="7">
        <f>SUM(Inputs!B11:B11)</f>
        <v>57191.25</v>
      </c>
      <c r="C10" s="7">
        <f>SUM(Inputs!D11:D11)</f>
        <v>36680.089999999997</v>
      </c>
      <c r="D10" s="7">
        <f>SUM(Inputs!F11:M11)</f>
        <v>146799.97</v>
      </c>
      <c r="F10" s="7">
        <f>B10*Inputs!C11*0.07</f>
        <v>4363.6923750000005</v>
      </c>
      <c r="G10" s="7">
        <f>C10*Inputs!E11*0.035</f>
        <v>1720.2962210000001</v>
      </c>
      <c r="H10" s="7">
        <f>D10*Inputs!N11*0.005</f>
        <v>9791.5579990000006</v>
      </c>
      <c r="I10">
        <f>Inputs!O11</f>
        <v>1</v>
      </c>
      <c r="J10">
        <f>Inputs!P11</f>
        <v>1</v>
      </c>
      <c r="K10">
        <f>Inputs!Q11</f>
        <v>1</v>
      </c>
      <c r="L10">
        <f>Inputs!R11</f>
        <v>0</v>
      </c>
      <c r="M10">
        <f>Inputs!S11</f>
        <v>0</v>
      </c>
      <c r="N10">
        <f>Inputs!T11</f>
        <v>0</v>
      </c>
      <c r="O10">
        <f>Inputs!U11</f>
        <v>-52.19</v>
      </c>
      <c r="Q10" s="9">
        <f t="shared" si="2"/>
        <v>3730.9569806250006</v>
      </c>
      <c r="R10" s="9">
        <f t="shared" si="3"/>
        <v>519.52945874199997</v>
      </c>
      <c r="S10" s="9">
        <f t="shared" si="4"/>
        <v>6991.1724112860002</v>
      </c>
      <c r="T10" s="9">
        <f t="shared" si="5"/>
        <v>93.227999999999994</v>
      </c>
      <c r="U10" s="9">
        <f t="shared" si="6"/>
        <v>57.332999999999998</v>
      </c>
      <c r="V10" s="9">
        <f t="shared" si="7"/>
        <v>-112.254</v>
      </c>
      <c r="W10" s="9">
        <f t="shared" si="8"/>
        <v>0</v>
      </c>
      <c r="X10" s="9">
        <f t="shared" si="9"/>
        <v>0</v>
      </c>
      <c r="Y10" s="9">
        <f t="shared" si="10"/>
        <v>0</v>
      </c>
      <c r="Z10" s="9">
        <f t="shared" si="11"/>
        <v>-52.19</v>
      </c>
      <c r="AB10" s="27">
        <f t="shared" si="1"/>
        <v>11227.775850652999</v>
      </c>
      <c r="AC10" s="57"/>
      <c r="AD10" s="47"/>
      <c r="AG10" s="52"/>
    </row>
    <row r="11" spans="1:40" x14ac:dyDescent="0.35">
      <c r="A11" s="12">
        <v>2022</v>
      </c>
      <c r="B11" s="7">
        <f>SUM(Inputs!B12:B12)</f>
        <v>59227.6</v>
      </c>
      <c r="C11" s="7">
        <f>SUM(Inputs!D12:D12)</f>
        <v>36449.67</v>
      </c>
      <c r="D11" s="7">
        <f>SUM(Inputs!F12:M12)</f>
        <v>143455.81</v>
      </c>
      <c r="F11" s="7">
        <f>B11*Inputs!C12*0.07</f>
        <v>4726.3624799999998</v>
      </c>
      <c r="G11" s="7">
        <f>C11*Inputs!E12*0.035</f>
        <v>1888.0929060000001</v>
      </c>
      <c r="H11" s="7">
        <f>D11*Inputs!N12*0.005</f>
        <v>9934.3148424999999</v>
      </c>
      <c r="I11">
        <f>Inputs!O12</f>
        <v>1</v>
      </c>
      <c r="J11">
        <f>Inputs!P12</f>
        <v>1</v>
      </c>
      <c r="K11">
        <f>Inputs!Q12</f>
        <v>1</v>
      </c>
      <c r="L11">
        <f>Inputs!R12</f>
        <v>1</v>
      </c>
      <c r="M11">
        <f>Inputs!S12</f>
        <v>0</v>
      </c>
      <c r="N11">
        <f>Inputs!T12</f>
        <v>0</v>
      </c>
      <c r="O11">
        <f>Inputs!U12</f>
        <v>24.15</v>
      </c>
      <c r="Q11" s="9">
        <f t="shared" si="2"/>
        <v>4041.0399203999996</v>
      </c>
      <c r="R11" s="9">
        <f t="shared" si="3"/>
        <v>570.20405761200004</v>
      </c>
      <c r="S11" s="9">
        <f t="shared" si="4"/>
        <v>7093.1007975449993</v>
      </c>
      <c r="T11" s="9">
        <f t="shared" si="5"/>
        <v>93.227999999999994</v>
      </c>
      <c r="U11" s="9">
        <f t="shared" si="6"/>
        <v>57.332999999999998</v>
      </c>
      <c r="V11" s="9">
        <f t="shared" si="7"/>
        <v>-112.254</v>
      </c>
      <c r="W11" s="9">
        <f t="shared" si="8"/>
        <v>198.33199999999999</v>
      </c>
      <c r="X11" s="9">
        <f t="shared" si="9"/>
        <v>0</v>
      </c>
      <c r="Y11" s="9">
        <f t="shared" si="10"/>
        <v>0</v>
      </c>
      <c r="Z11" s="9">
        <f t="shared" si="11"/>
        <v>24.15</v>
      </c>
      <c r="AB11" s="27">
        <f t="shared" si="1"/>
        <v>11965.133775556997</v>
      </c>
      <c r="AC11" s="57"/>
      <c r="AD11" s="47"/>
      <c r="AG11" s="52"/>
    </row>
    <row r="12" spans="1:40" x14ac:dyDescent="0.35">
      <c r="A12" s="12">
        <v>2023</v>
      </c>
      <c r="B12" s="7">
        <f>SUM(Inputs!B13:B13)</f>
        <v>60705.57</v>
      </c>
      <c r="C12" s="7">
        <f>SUM(Inputs!D13:D13)</f>
        <v>36323.78</v>
      </c>
      <c r="D12" s="7">
        <f>SUM(Inputs!F13:M13)</f>
        <v>140608.51</v>
      </c>
      <c r="F12" s="7">
        <f>B12*Inputs!C13*0.07</f>
        <v>5354.2312740000007</v>
      </c>
      <c r="G12" s="7">
        <f>C12*Inputs!E13*0.035</f>
        <v>1703.5852820000002</v>
      </c>
      <c r="H12" s="7">
        <f>D12*Inputs!N13*0.005</f>
        <v>9884.7782530000022</v>
      </c>
      <c r="I12">
        <f>Inputs!O13</f>
        <v>1</v>
      </c>
      <c r="J12">
        <f>Inputs!P13</f>
        <v>1</v>
      </c>
      <c r="K12">
        <f>Inputs!Q13</f>
        <v>1</v>
      </c>
      <c r="L12">
        <f>Inputs!R13</f>
        <v>0</v>
      </c>
      <c r="M12">
        <f>Inputs!S13</f>
        <v>0</v>
      </c>
      <c r="N12">
        <f>Inputs!T13</f>
        <v>0</v>
      </c>
      <c r="O12">
        <f>Inputs!U13</f>
        <v>187.14</v>
      </c>
      <c r="Q12" s="9">
        <f t="shared" si="2"/>
        <v>4577.8677392700001</v>
      </c>
      <c r="R12" s="9">
        <f t="shared" si="3"/>
        <v>514.48275516400008</v>
      </c>
      <c r="S12" s="9">
        <f t="shared" si="4"/>
        <v>7057.7316726420013</v>
      </c>
      <c r="T12" s="9">
        <f t="shared" si="5"/>
        <v>93.227999999999994</v>
      </c>
      <c r="U12" s="9">
        <f t="shared" si="6"/>
        <v>57.332999999999998</v>
      </c>
      <c r="V12" s="9">
        <f t="shared" si="7"/>
        <v>-112.254</v>
      </c>
      <c r="W12" s="9">
        <f t="shared" si="8"/>
        <v>0</v>
      </c>
      <c r="X12" s="9">
        <f t="shared" si="9"/>
        <v>0</v>
      </c>
      <c r="Y12" s="9">
        <f t="shared" si="10"/>
        <v>0</v>
      </c>
      <c r="Z12" s="9">
        <f t="shared" si="11"/>
        <v>187.14</v>
      </c>
      <c r="AB12" s="27">
        <f t="shared" si="1"/>
        <v>12375.529167076</v>
      </c>
      <c r="AC12" s="57"/>
      <c r="AD12" s="47"/>
      <c r="AG12" s="52"/>
    </row>
    <row r="13" spans="1:40" x14ac:dyDescent="0.35">
      <c r="A13" s="12">
        <v>2024</v>
      </c>
      <c r="B13" s="7">
        <f>SUM(Inputs!B14:B14)</f>
        <v>61995.09</v>
      </c>
      <c r="C13" s="7">
        <f>SUM(Inputs!D14:D14)</f>
        <v>36103.160000000003</v>
      </c>
      <c r="D13" s="7">
        <f>SUM(Inputs!F14:M14)</f>
        <v>138220.62</v>
      </c>
      <c r="F13" s="7">
        <f>B13*Inputs!C14*0.07</f>
        <v>5511.3635009999998</v>
      </c>
      <c r="G13" s="7">
        <f>C13*Inputs!E14*0.035</f>
        <v>1731.1465220000005</v>
      </c>
      <c r="H13" s="7">
        <f>D13*Inputs!N14*0.005</f>
        <v>9820.5750510000016</v>
      </c>
      <c r="I13">
        <f>Inputs!O14</f>
        <v>1</v>
      </c>
      <c r="J13">
        <f>Inputs!P14</f>
        <v>1</v>
      </c>
      <c r="K13">
        <f>Inputs!Q14</f>
        <v>1</v>
      </c>
      <c r="L13">
        <f>Inputs!R14</f>
        <v>0</v>
      </c>
      <c r="M13">
        <f>Inputs!S14</f>
        <v>0</v>
      </c>
      <c r="N13">
        <f>Inputs!T14</f>
        <v>0</v>
      </c>
      <c r="O13">
        <f>Inputs!U14</f>
        <v>0</v>
      </c>
      <c r="Q13" s="9">
        <f t="shared" si="2"/>
        <v>4712.2157933549997</v>
      </c>
      <c r="R13" s="9">
        <f t="shared" si="3"/>
        <v>522.8062496440001</v>
      </c>
      <c r="S13" s="9">
        <f t="shared" si="4"/>
        <v>7011.8905864140006</v>
      </c>
      <c r="T13" s="9">
        <f t="shared" si="5"/>
        <v>93.227999999999994</v>
      </c>
      <c r="U13" s="9">
        <f t="shared" si="6"/>
        <v>57.332999999999998</v>
      </c>
      <c r="V13" s="9">
        <f t="shared" si="7"/>
        <v>-112.254</v>
      </c>
      <c r="W13" s="9">
        <f t="shared" si="8"/>
        <v>0</v>
      </c>
      <c r="X13" s="9">
        <f t="shared" si="9"/>
        <v>0</v>
      </c>
      <c r="Y13" s="9">
        <f t="shared" si="10"/>
        <v>0</v>
      </c>
      <c r="Z13" s="9">
        <f t="shared" si="11"/>
        <v>0</v>
      </c>
      <c r="AB13" s="27">
        <f t="shared" si="1"/>
        <v>12285.219629412999</v>
      </c>
      <c r="AC13" s="57"/>
      <c r="AD13" s="47"/>
      <c r="AG13" s="52"/>
    </row>
    <row r="14" spans="1:40" x14ac:dyDescent="0.35">
      <c r="A14" s="12">
        <v>2025</v>
      </c>
      <c r="B14" s="7">
        <f>SUM(Inputs!B15:B15)</f>
        <v>63547.29</v>
      </c>
      <c r="C14" s="7">
        <f>SUM(Inputs!D15:D15)</f>
        <v>35888.06</v>
      </c>
      <c r="D14" s="7">
        <f>SUM(Inputs!F15:M15)</f>
        <v>136133.41999999998</v>
      </c>
      <c r="F14" s="7">
        <f>B14*Inputs!C15*0.07</f>
        <v>5649.3540810000004</v>
      </c>
      <c r="G14" s="7">
        <f>C14*Inputs!E15*0.035</f>
        <v>1758.5149399999998</v>
      </c>
      <c r="H14" s="7">
        <f>D14*Inputs!N15*0.005</f>
        <v>9726.7328589999979</v>
      </c>
      <c r="I14">
        <f>Inputs!O15</f>
        <v>1</v>
      </c>
      <c r="J14">
        <f>Inputs!P15</f>
        <v>1</v>
      </c>
      <c r="K14">
        <f>Inputs!Q15</f>
        <v>1</v>
      </c>
      <c r="L14">
        <f>Inputs!R15</f>
        <v>0</v>
      </c>
      <c r="M14">
        <f>Inputs!S15</f>
        <v>0</v>
      </c>
      <c r="N14">
        <f>Inputs!T15</f>
        <v>0</v>
      </c>
      <c r="O14">
        <f>Inputs!U15</f>
        <v>0</v>
      </c>
      <c r="Q14" s="9">
        <f t="shared" si="2"/>
        <v>4830.1977392550007</v>
      </c>
      <c r="R14" s="9">
        <f t="shared" si="3"/>
        <v>531.07151187999989</v>
      </c>
      <c r="S14" s="9">
        <f t="shared" si="4"/>
        <v>6944.8872613259982</v>
      </c>
      <c r="T14" s="9">
        <f t="shared" si="5"/>
        <v>93.227999999999994</v>
      </c>
      <c r="U14" s="9">
        <f t="shared" si="6"/>
        <v>57.332999999999998</v>
      </c>
      <c r="V14" s="9">
        <f t="shared" si="7"/>
        <v>-112.254</v>
      </c>
      <c r="W14" s="9">
        <f t="shared" si="8"/>
        <v>0</v>
      </c>
      <c r="X14" s="9">
        <f t="shared" si="9"/>
        <v>0</v>
      </c>
      <c r="Y14" s="9">
        <f t="shared" si="10"/>
        <v>0</v>
      </c>
      <c r="Z14" s="9">
        <f t="shared" si="11"/>
        <v>0</v>
      </c>
      <c r="AB14" s="27">
        <f t="shared" si="1"/>
        <v>12344.463512460998</v>
      </c>
      <c r="AC14" s="57"/>
      <c r="AD14" s="47"/>
      <c r="AG14" s="52"/>
    </row>
    <row r="15" spans="1:40" x14ac:dyDescent="0.35">
      <c r="A15" s="12">
        <v>2026</v>
      </c>
      <c r="B15" s="7">
        <f>SUM(Inputs!B16:B16)</f>
        <v>64913.84</v>
      </c>
      <c r="C15" s="7">
        <f>SUM(Inputs!D16:D16)</f>
        <v>35772.68</v>
      </c>
      <c r="D15" s="7">
        <f>SUM(Inputs!F16:M16)</f>
        <v>134132.87</v>
      </c>
      <c r="F15" s="7">
        <f>B15*Inputs!C16*0.07</f>
        <v>5770.8403760000001</v>
      </c>
      <c r="G15" s="7">
        <f>C15*Inputs!E16*0.035</f>
        <v>1790.422634</v>
      </c>
      <c r="H15" s="7">
        <f>D15*Inputs!N16*0.005</f>
        <v>9670.9799270000003</v>
      </c>
      <c r="I15">
        <f>Inputs!O16</f>
        <v>1</v>
      </c>
      <c r="J15">
        <f>Inputs!P16</f>
        <v>1</v>
      </c>
      <c r="K15">
        <f>Inputs!Q16</f>
        <v>1</v>
      </c>
      <c r="L15">
        <f>Inputs!R16</f>
        <v>0</v>
      </c>
      <c r="M15">
        <f>Inputs!S16</f>
        <v>0</v>
      </c>
      <c r="N15">
        <f>Inputs!T16</f>
        <v>0</v>
      </c>
      <c r="O15">
        <f>Inputs!U16</f>
        <v>0</v>
      </c>
      <c r="Q15" s="9">
        <f t="shared" si="2"/>
        <v>4934.0685214799996</v>
      </c>
      <c r="R15" s="9">
        <f t="shared" si="3"/>
        <v>540.70763546800003</v>
      </c>
      <c r="S15" s="9">
        <f t="shared" si="4"/>
        <v>6905.0796678779998</v>
      </c>
      <c r="T15" s="9">
        <f t="shared" si="5"/>
        <v>93.227999999999994</v>
      </c>
      <c r="U15" s="9">
        <f t="shared" si="6"/>
        <v>57.332999999999998</v>
      </c>
      <c r="V15" s="9">
        <f t="shared" si="7"/>
        <v>-112.254</v>
      </c>
      <c r="W15" s="9">
        <f t="shared" si="8"/>
        <v>0</v>
      </c>
      <c r="X15" s="9">
        <f t="shared" si="9"/>
        <v>0</v>
      </c>
      <c r="Y15" s="9">
        <f t="shared" si="10"/>
        <v>0</v>
      </c>
      <c r="Z15" s="9">
        <f t="shared" si="11"/>
        <v>0</v>
      </c>
      <c r="AB15" s="27">
        <f t="shared" si="1"/>
        <v>12418.162824825999</v>
      </c>
      <c r="AC15" s="57"/>
      <c r="AD15" s="47"/>
      <c r="AG15" s="52"/>
    </row>
    <row r="16" spans="1:40" x14ac:dyDescent="0.35">
      <c r="A16" s="12">
        <v>2027</v>
      </c>
      <c r="B16" s="7">
        <f>SUM(Inputs!B17:B17)</f>
        <v>65800.600000000006</v>
      </c>
      <c r="C16" s="7">
        <f>SUM(Inputs!D17:D17)</f>
        <v>35659.919999999998</v>
      </c>
      <c r="D16" s="7">
        <f>SUM(Inputs!F17:M17)</f>
        <v>132328.27000000002</v>
      </c>
      <c r="F16" s="7">
        <f>B16*Inputs!C17*0.07</f>
        <v>5895.733760000001</v>
      </c>
      <c r="G16" s="7">
        <f>C16*Inputs!E17*0.035</f>
        <v>1822.221912</v>
      </c>
      <c r="H16" s="7">
        <f>D16*Inputs!N17*0.005</f>
        <v>9620.2652290000005</v>
      </c>
      <c r="I16">
        <f>Inputs!O17</f>
        <v>1</v>
      </c>
      <c r="J16">
        <f>Inputs!P17</f>
        <v>1</v>
      </c>
      <c r="K16">
        <f>Inputs!Q17</f>
        <v>1</v>
      </c>
      <c r="L16">
        <f>Inputs!R17</f>
        <v>0</v>
      </c>
      <c r="M16">
        <f>Inputs!S17</f>
        <v>0</v>
      </c>
      <c r="N16">
        <f>Inputs!T17</f>
        <v>0</v>
      </c>
      <c r="O16">
        <f>Inputs!U17</f>
        <v>0</v>
      </c>
      <c r="Q16" s="9">
        <f t="shared" si="2"/>
        <v>5040.8523648000009</v>
      </c>
      <c r="R16" s="9">
        <f t="shared" si="3"/>
        <v>550.31101742399994</v>
      </c>
      <c r="S16" s="9">
        <f t="shared" si="4"/>
        <v>6868.8693735059996</v>
      </c>
      <c r="T16" s="9">
        <f t="shared" si="5"/>
        <v>93.227999999999994</v>
      </c>
      <c r="U16" s="9">
        <f t="shared" si="6"/>
        <v>57.332999999999998</v>
      </c>
      <c r="V16" s="9">
        <f t="shared" si="7"/>
        <v>-112.254</v>
      </c>
      <c r="W16" s="9">
        <f t="shared" si="8"/>
        <v>0</v>
      </c>
      <c r="X16" s="9">
        <f t="shared" si="9"/>
        <v>0</v>
      </c>
      <c r="Y16" s="9">
        <f t="shared" si="10"/>
        <v>0</v>
      </c>
      <c r="Z16" s="9">
        <f t="shared" si="11"/>
        <v>0</v>
      </c>
      <c r="AB16" s="27">
        <f t="shared" si="1"/>
        <v>12498.33975573</v>
      </c>
      <c r="AC16" s="57"/>
      <c r="AD16" s="47"/>
      <c r="AG16" s="52"/>
    </row>
    <row r="17" spans="1:33" x14ac:dyDescent="0.35">
      <c r="A17" s="12">
        <v>2028</v>
      </c>
      <c r="B17" s="7">
        <f>SUM(Inputs!B18:B18)</f>
        <v>67031.990000000005</v>
      </c>
      <c r="C17" s="7">
        <f>SUM(Inputs!D18:D18)</f>
        <v>35457.379999999997</v>
      </c>
      <c r="D17" s="7">
        <f>SUM(Inputs!F18:M18)</f>
        <v>130300.47</v>
      </c>
      <c r="F17" s="7">
        <f>B17*Inputs!C18*0.07</f>
        <v>6052.9886970000016</v>
      </c>
      <c r="G17" s="7">
        <f>C17*Inputs!E18*0.035</f>
        <v>1849.102367</v>
      </c>
      <c r="H17" s="7">
        <f>D17*Inputs!N18*0.005</f>
        <v>9577.0845449999997</v>
      </c>
      <c r="I17">
        <f>Inputs!O18</f>
        <v>1</v>
      </c>
      <c r="J17">
        <f>Inputs!P18</f>
        <v>1</v>
      </c>
      <c r="K17">
        <f>Inputs!Q18</f>
        <v>1</v>
      </c>
      <c r="L17">
        <f>Inputs!R18</f>
        <v>0</v>
      </c>
      <c r="M17">
        <f>Inputs!S18</f>
        <v>0</v>
      </c>
      <c r="N17">
        <f>Inputs!T18</f>
        <v>0</v>
      </c>
      <c r="O17">
        <f>Inputs!U18</f>
        <v>0</v>
      </c>
      <c r="Q17" s="9">
        <f t="shared" si="2"/>
        <v>5175.3053359350015</v>
      </c>
      <c r="R17" s="9">
        <f t="shared" si="3"/>
        <v>558.42891483400001</v>
      </c>
      <c r="S17" s="9">
        <f t="shared" si="4"/>
        <v>6838.0383651299999</v>
      </c>
      <c r="T17" s="9">
        <f t="shared" si="5"/>
        <v>93.227999999999994</v>
      </c>
      <c r="U17" s="9">
        <f t="shared" si="6"/>
        <v>57.332999999999998</v>
      </c>
      <c r="V17" s="9">
        <f t="shared" si="7"/>
        <v>-112.254</v>
      </c>
      <c r="W17" s="9">
        <f t="shared" si="8"/>
        <v>0</v>
      </c>
      <c r="X17" s="9">
        <f t="shared" si="9"/>
        <v>0</v>
      </c>
      <c r="Y17" s="9">
        <f t="shared" si="10"/>
        <v>0</v>
      </c>
      <c r="Z17" s="9">
        <f t="shared" si="11"/>
        <v>0</v>
      </c>
      <c r="AB17" s="27">
        <f t="shared" si="1"/>
        <v>12610.079615899</v>
      </c>
      <c r="AC17" s="57"/>
      <c r="AD17" s="47"/>
      <c r="AG17" s="52"/>
    </row>
    <row r="18" spans="1:33" x14ac:dyDescent="0.35">
      <c r="A18" s="12">
        <v>2029</v>
      </c>
      <c r="B18" s="7">
        <f>SUM(Inputs!B19:B19)</f>
        <v>68185.27</v>
      </c>
      <c r="C18" s="7">
        <f>SUM(Inputs!D19:D19)</f>
        <v>35350.68</v>
      </c>
      <c r="D18" s="7">
        <f>SUM(Inputs!F19:M19)</f>
        <v>128543.49</v>
      </c>
      <c r="F18" s="7">
        <f>B18*Inputs!C19*0.07</f>
        <v>6157.1298810000008</v>
      </c>
      <c r="G18" s="7">
        <f>C18*Inputs!E19*0.035</f>
        <v>1880.6561760000002</v>
      </c>
      <c r="H18" s="7">
        <f>D18*Inputs!N19*0.005</f>
        <v>9505.7910855000009</v>
      </c>
      <c r="I18">
        <f>Inputs!O19</f>
        <v>1</v>
      </c>
      <c r="J18">
        <f>Inputs!P19</f>
        <v>1</v>
      </c>
      <c r="K18">
        <f>Inputs!Q19</f>
        <v>1</v>
      </c>
      <c r="L18">
        <f>Inputs!R19</f>
        <v>0</v>
      </c>
      <c r="M18">
        <f>Inputs!S19</f>
        <v>0</v>
      </c>
      <c r="N18">
        <f>Inputs!T19</f>
        <v>0</v>
      </c>
      <c r="O18">
        <f>Inputs!U19</f>
        <v>0</v>
      </c>
      <c r="Q18" s="9">
        <f t="shared" si="2"/>
        <v>5264.3460482550008</v>
      </c>
      <c r="R18" s="9">
        <f t="shared" si="3"/>
        <v>567.95816515199999</v>
      </c>
      <c r="S18" s="9">
        <f t="shared" si="4"/>
        <v>6787.1348350470007</v>
      </c>
      <c r="T18" s="9">
        <f t="shared" si="5"/>
        <v>93.227999999999994</v>
      </c>
      <c r="U18" s="9">
        <f t="shared" si="6"/>
        <v>57.332999999999998</v>
      </c>
      <c r="V18" s="9">
        <f t="shared" si="7"/>
        <v>-112.254</v>
      </c>
      <c r="W18" s="9">
        <f t="shared" si="8"/>
        <v>0</v>
      </c>
      <c r="X18" s="9">
        <f t="shared" si="9"/>
        <v>0</v>
      </c>
      <c r="Y18" s="9">
        <f t="shared" si="10"/>
        <v>0</v>
      </c>
      <c r="Z18" s="9">
        <f t="shared" si="11"/>
        <v>0</v>
      </c>
      <c r="AB18" s="27">
        <f t="shared" si="1"/>
        <v>12657.746048454001</v>
      </c>
      <c r="AC18" s="57"/>
      <c r="AD18" s="47"/>
      <c r="AG18" s="52"/>
    </row>
    <row r="19" spans="1:33" x14ac:dyDescent="0.35">
      <c r="A19" s="12">
        <v>2030</v>
      </c>
      <c r="B19" s="7">
        <f>SUM(Inputs!B20:B20)</f>
        <v>68838.53</v>
      </c>
      <c r="C19" s="7">
        <f>SUM(Inputs!D20:D20)</f>
        <v>35246.400000000001</v>
      </c>
      <c r="D19" s="7">
        <f>SUM(Inputs!F20:M20)</f>
        <v>125917.28</v>
      </c>
      <c r="F19" s="7">
        <f>B19*Inputs!C20*0.07</f>
        <v>6264.3062300000011</v>
      </c>
      <c r="G19" s="7">
        <f>C19*Inputs!E20*0.035</f>
        <v>1912.1172000000004</v>
      </c>
      <c r="H19" s="7">
        <f>D19*Inputs!N20*0.005</f>
        <v>9393.4290880000008</v>
      </c>
      <c r="I19">
        <f>Inputs!O20</f>
        <v>1</v>
      </c>
      <c r="J19">
        <f>Inputs!P20</f>
        <v>1</v>
      </c>
      <c r="K19">
        <f>Inputs!Q20</f>
        <v>1</v>
      </c>
      <c r="L19">
        <f>Inputs!R20</f>
        <v>0</v>
      </c>
      <c r="M19">
        <f>Inputs!S20</f>
        <v>0</v>
      </c>
      <c r="N19">
        <f>Inputs!T20</f>
        <v>0</v>
      </c>
      <c r="O19">
        <f>Inputs!U20</f>
        <v>0</v>
      </c>
      <c r="Q19" s="9">
        <f t="shared" si="2"/>
        <v>5355.9818266500006</v>
      </c>
      <c r="R19" s="9">
        <f t="shared" si="3"/>
        <v>577.45939440000006</v>
      </c>
      <c r="S19" s="9">
        <f t="shared" si="4"/>
        <v>6706.9083688320006</v>
      </c>
      <c r="T19" s="9">
        <f t="shared" si="5"/>
        <v>93.227999999999994</v>
      </c>
      <c r="U19" s="9">
        <f t="shared" si="6"/>
        <v>57.332999999999998</v>
      </c>
      <c r="V19" s="9">
        <f t="shared" si="7"/>
        <v>-112.254</v>
      </c>
      <c r="W19" s="9">
        <f t="shared" si="8"/>
        <v>0</v>
      </c>
      <c r="X19" s="9">
        <f t="shared" si="9"/>
        <v>0</v>
      </c>
      <c r="Y19" s="9">
        <f t="shared" si="10"/>
        <v>0</v>
      </c>
      <c r="Z19" s="9">
        <f t="shared" si="11"/>
        <v>0</v>
      </c>
      <c r="AB19" s="27">
        <f t="shared" si="1"/>
        <v>12678.656589881999</v>
      </c>
      <c r="AC19" s="57"/>
      <c r="AD19" s="47"/>
    </row>
    <row r="20" spans="1:33" x14ac:dyDescent="0.35">
      <c r="A20" s="12">
        <v>2031</v>
      </c>
      <c r="B20" s="7">
        <f>SUM(Inputs!B21:B21)</f>
        <v>69852.87</v>
      </c>
      <c r="C20" s="7">
        <f>SUM(Inputs!D21:D21)</f>
        <v>35144.5</v>
      </c>
      <c r="D20" s="7">
        <f>SUM(Inputs!F21:M21)</f>
        <v>123414.35000000002</v>
      </c>
      <c r="F20" s="7">
        <f>B20*Inputs!C21*0.07</f>
        <v>6356.611170000001</v>
      </c>
      <c r="G20" s="7">
        <f>C20*Inputs!E21*0.035</f>
        <v>1943.4908500000004</v>
      </c>
      <c r="H20" s="7">
        <f>D20*Inputs!N21*0.005</f>
        <v>9293.1005550000009</v>
      </c>
      <c r="I20">
        <f>Inputs!O21</f>
        <v>1</v>
      </c>
      <c r="J20">
        <f>Inputs!P21</f>
        <v>1</v>
      </c>
      <c r="K20">
        <f>Inputs!Q21</f>
        <v>1</v>
      </c>
      <c r="L20">
        <f>Inputs!R21</f>
        <v>0</v>
      </c>
      <c r="M20">
        <f>Inputs!S21</f>
        <v>0</v>
      </c>
      <c r="N20">
        <f>Inputs!T21</f>
        <v>0</v>
      </c>
      <c r="O20">
        <f>Inputs!U21</f>
        <v>0</v>
      </c>
      <c r="Q20" s="9">
        <f t="shared" si="2"/>
        <v>5434.9025503500006</v>
      </c>
      <c r="R20" s="9">
        <f t="shared" si="3"/>
        <v>586.93423670000004</v>
      </c>
      <c r="S20" s="9">
        <f t="shared" si="4"/>
        <v>6635.2737962700003</v>
      </c>
      <c r="T20" s="9">
        <f t="shared" si="5"/>
        <v>93.227999999999994</v>
      </c>
      <c r="U20" s="9">
        <f t="shared" si="6"/>
        <v>57.332999999999998</v>
      </c>
      <c r="V20" s="9">
        <f t="shared" si="7"/>
        <v>-112.254</v>
      </c>
      <c r="W20" s="9">
        <f t="shared" si="8"/>
        <v>0</v>
      </c>
      <c r="X20" s="9">
        <f t="shared" si="9"/>
        <v>0</v>
      </c>
      <c r="Y20" s="9">
        <f t="shared" si="10"/>
        <v>0</v>
      </c>
      <c r="Z20" s="9">
        <f t="shared" si="11"/>
        <v>0</v>
      </c>
      <c r="AB20" s="27">
        <f t="shared" si="1"/>
        <v>12695.417583320001</v>
      </c>
      <c r="AC20" s="57"/>
      <c r="AD20" s="47"/>
    </row>
    <row r="21" spans="1:33" x14ac:dyDescent="0.35">
      <c r="A21" s="12">
        <v>2032</v>
      </c>
      <c r="B21" s="7">
        <f>SUM(Inputs!B22:B22)</f>
        <v>70794.31</v>
      </c>
      <c r="C21" s="7">
        <f>SUM(Inputs!D22:D22)</f>
        <v>35133.43</v>
      </c>
      <c r="D21" s="7">
        <f>SUM(Inputs!F22:M22)</f>
        <v>121297.70999999999</v>
      </c>
      <c r="F21" s="7">
        <f>B21*Inputs!C22*0.07</f>
        <v>6541.3942440000001</v>
      </c>
      <c r="G21" s="7">
        <f>C21*Inputs!E22*0.035</f>
        <v>1979.7687805000005</v>
      </c>
      <c r="H21" s="7">
        <f>D21*Inputs!N22*0.005</f>
        <v>9242.8855019999992</v>
      </c>
      <c r="I21">
        <f>Inputs!O22</f>
        <v>1</v>
      </c>
      <c r="J21">
        <f>Inputs!P22</f>
        <v>1</v>
      </c>
      <c r="K21">
        <f>Inputs!Q22</f>
        <v>1</v>
      </c>
      <c r="L21">
        <f>Inputs!R22</f>
        <v>0</v>
      </c>
      <c r="M21">
        <f>Inputs!S22</f>
        <v>0</v>
      </c>
      <c r="N21">
        <f>Inputs!T22</f>
        <v>0</v>
      </c>
      <c r="O21">
        <f>Inputs!U22</f>
        <v>0</v>
      </c>
      <c r="Q21" s="9">
        <f t="shared" si="2"/>
        <v>5592.8920786199997</v>
      </c>
      <c r="R21" s="9">
        <f t="shared" si="3"/>
        <v>597.89017171100011</v>
      </c>
      <c r="S21" s="9">
        <f t="shared" si="4"/>
        <v>6599.4202484279995</v>
      </c>
      <c r="T21" s="9">
        <f t="shared" si="5"/>
        <v>93.227999999999994</v>
      </c>
      <c r="U21" s="9">
        <f t="shared" si="6"/>
        <v>57.332999999999998</v>
      </c>
      <c r="V21" s="9">
        <f t="shared" si="7"/>
        <v>-112.254</v>
      </c>
      <c r="W21" s="9">
        <f t="shared" si="8"/>
        <v>0</v>
      </c>
      <c r="X21" s="9">
        <f t="shared" si="9"/>
        <v>0</v>
      </c>
      <c r="Y21" s="9">
        <f t="shared" si="10"/>
        <v>0</v>
      </c>
      <c r="Z21" s="9">
        <f t="shared" si="11"/>
        <v>0</v>
      </c>
      <c r="AB21" s="27">
        <f t="shared" si="1"/>
        <v>12828.509498758998</v>
      </c>
      <c r="AC21" s="57"/>
      <c r="AD21" s="47"/>
    </row>
    <row r="22" spans="1:33" x14ac:dyDescent="0.35">
      <c r="A22" s="12">
        <v>2033</v>
      </c>
      <c r="B22" s="7">
        <f>SUM(Inputs!B23:B23)</f>
        <v>71670.12</v>
      </c>
      <c r="C22" s="7">
        <f>SUM(Inputs!D23:D23)</f>
        <v>35035.22</v>
      </c>
      <c r="D22" s="7">
        <f>SUM(Inputs!F23:M23)</f>
        <v>119474.71999999999</v>
      </c>
      <c r="F22" s="7">
        <f>B22*Inputs!C23*0.07</f>
        <v>6622.3190880000002</v>
      </c>
      <c r="G22" s="7">
        <f>C22*Inputs!E23*0.035</f>
        <v>2011.021628</v>
      </c>
      <c r="H22" s="7">
        <f>D22*Inputs!N23*0.005</f>
        <v>9169.6847600000001</v>
      </c>
      <c r="I22">
        <f>Inputs!O23</f>
        <v>1</v>
      </c>
      <c r="J22">
        <f>Inputs!P23</f>
        <v>1</v>
      </c>
      <c r="K22">
        <f>Inputs!Q23</f>
        <v>1</v>
      </c>
      <c r="L22">
        <f>Inputs!R23</f>
        <v>0</v>
      </c>
      <c r="M22">
        <f>Inputs!S23</f>
        <v>0</v>
      </c>
      <c r="N22">
        <f>Inputs!T23</f>
        <v>0</v>
      </c>
      <c r="O22">
        <f>Inputs!U23</f>
        <v>0</v>
      </c>
      <c r="Q22" s="9">
        <f>F22*AE$3</f>
        <v>5662.0828202399998</v>
      </c>
      <c r="R22" s="9">
        <f t="shared" si="3"/>
        <v>607.328531656</v>
      </c>
      <c r="S22" s="9">
        <f t="shared" si="4"/>
        <v>6547.1549186399998</v>
      </c>
      <c r="T22" s="9">
        <f t="shared" si="5"/>
        <v>93.227999999999994</v>
      </c>
      <c r="U22" s="9">
        <f t="shared" si="6"/>
        <v>57.332999999999998</v>
      </c>
      <c r="V22" s="9">
        <f t="shared" si="7"/>
        <v>-112.254</v>
      </c>
      <c r="W22" s="9">
        <f t="shared" si="8"/>
        <v>0</v>
      </c>
      <c r="X22" s="9">
        <f t="shared" si="9"/>
        <v>0</v>
      </c>
      <c r="Y22" s="9">
        <f t="shared" si="10"/>
        <v>0</v>
      </c>
      <c r="Z22" s="9">
        <f t="shared" si="11"/>
        <v>0</v>
      </c>
      <c r="AB22" s="27">
        <f>SUM(Q22:Z22)</f>
        <v>12854.873270536</v>
      </c>
      <c r="AC22" s="57"/>
      <c r="AD22" s="47"/>
    </row>
    <row r="23" spans="1:33" x14ac:dyDescent="0.35">
      <c r="Z23" s="9"/>
    </row>
  </sheetData>
  <mergeCells count="1">
    <mergeCell ref="AD1:AL1"/>
  </mergeCells>
  <pageMargins left="0.7" right="0.7" top="0.75" bottom="0.75" header="0.3" footer="0.3"/>
  <pageSetup scale="73" orientation="portrait" horizontalDpi="90" verticalDpi="90" r:id="rId1"/>
  <colBreaks count="3" manualBreakCount="3">
    <brk id="8" max="21" man="1"/>
    <brk id="18" max="21" man="1"/>
    <brk id="28" max="1048575" man="1"/>
  </colBreaks>
  <ignoredErrors>
    <ignoredError sqref="B2:D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tabSelected="1" view="pageBreakPreview" zoomScale="6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38" sqref="D38"/>
    </sheetView>
  </sheetViews>
  <sheetFormatPr defaultRowHeight="14.5" x14ac:dyDescent="0.35"/>
  <cols>
    <col min="2" max="2" width="9.453125" bestFit="1" customWidth="1"/>
    <col min="4" max="4" width="11.1796875" bestFit="1" customWidth="1"/>
    <col min="13" max="13" width="11.453125" customWidth="1"/>
    <col min="17" max="17" width="14.81640625" customWidth="1"/>
  </cols>
  <sheetData>
    <row r="1" spans="1:17" ht="15" customHeight="1" x14ac:dyDescent="0.35">
      <c r="D1" s="45"/>
      <c r="H1" s="68" t="s">
        <v>28</v>
      </c>
      <c r="I1" s="68"/>
      <c r="J1" s="68"/>
      <c r="K1" s="68"/>
      <c r="M1" s="23" t="s">
        <v>32</v>
      </c>
      <c r="Q1" s="23" t="s">
        <v>82</v>
      </c>
    </row>
    <row r="2" spans="1:17" s="31" customFormat="1" ht="87" x14ac:dyDescent="0.35">
      <c r="A2" s="29" t="s">
        <v>0</v>
      </c>
      <c r="B2" s="32" t="s">
        <v>29</v>
      </c>
      <c r="D2" s="29" t="s">
        <v>27</v>
      </c>
      <c r="F2" s="30" t="s">
        <v>30</v>
      </c>
      <c r="H2" s="33" t="s">
        <v>85</v>
      </c>
      <c r="I2" s="29" t="s">
        <v>25</v>
      </c>
      <c r="J2" s="29" t="s">
        <v>113</v>
      </c>
      <c r="K2" s="30" t="s">
        <v>26</v>
      </c>
      <c r="M2" s="34" t="s">
        <v>31</v>
      </c>
      <c r="O2" s="46" t="s">
        <v>83</v>
      </c>
      <c r="Q2" s="34" t="s">
        <v>84</v>
      </c>
    </row>
    <row r="3" spans="1:17" x14ac:dyDescent="0.35">
      <c r="A3" s="12">
        <v>2013</v>
      </c>
      <c r="B3" s="28">
        <f>'SAE Regression Summary Calcs'!AB2</f>
        <v>10857.552344858997</v>
      </c>
      <c r="D3" s="7">
        <v>23774.42</v>
      </c>
      <c r="F3" s="7">
        <f>B3*D3/1000000</f>
        <v>258.13200961866261</v>
      </c>
      <c r="M3" s="35">
        <f t="shared" ref="M3:M23" si="0">F3+K3</f>
        <v>258.13200961866261</v>
      </c>
      <c r="Q3" s="35">
        <f>M3-O3</f>
        <v>258.13200961866261</v>
      </c>
    </row>
    <row r="4" spans="1:17" x14ac:dyDescent="0.35">
      <c r="A4" s="12">
        <v>2014</v>
      </c>
      <c r="B4" s="28">
        <f>'SAE Regression Summary Calcs'!AB3</f>
        <v>10589.283518380998</v>
      </c>
      <c r="D4" s="7">
        <v>23946.92</v>
      </c>
      <c r="F4" s="7">
        <f t="shared" ref="F4:F23" si="1">B4*D4/1000000</f>
        <v>253.58072527198829</v>
      </c>
      <c r="M4" s="35">
        <f t="shared" si="0"/>
        <v>253.58072527198829</v>
      </c>
      <c r="Q4" s="35">
        <f t="shared" ref="Q4:Q12" si="2">M4-O4</f>
        <v>253.58072527198829</v>
      </c>
    </row>
    <row r="5" spans="1:17" x14ac:dyDescent="0.35">
      <c r="A5" s="12">
        <v>2015</v>
      </c>
      <c r="B5" s="28">
        <f>'SAE Regression Summary Calcs'!AB4</f>
        <v>11003.794839707998</v>
      </c>
      <c r="D5" s="7">
        <v>24406.83</v>
      </c>
      <c r="F5" s="7">
        <f t="shared" si="1"/>
        <v>268.56775000763042</v>
      </c>
      <c r="M5" s="35">
        <f t="shared" si="0"/>
        <v>268.56775000763042</v>
      </c>
      <c r="Q5" s="35">
        <f t="shared" si="2"/>
        <v>268.56775000763042</v>
      </c>
    </row>
    <row r="6" spans="1:17" x14ac:dyDescent="0.35">
      <c r="A6" s="12">
        <v>2016</v>
      </c>
      <c r="B6" s="28">
        <f>'SAE Regression Summary Calcs'!AB5</f>
        <v>11036.443196762997</v>
      </c>
      <c r="D6" s="7">
        <v>24755.17</v>
      </c>
      <c r="F6" s="7">
        <f t="shared" si="1"/>
        <v>273.20902753121146</v>
      </c>
      <c r="M6" s="35">
        <f t="shared" si="0"/>
        <v>273.20902753121146</v>
      </c>
      <c r="Q6" s="35">
        <f t="shared" si="2"/>
        <v>273.20902753121146</v>
      </c>
    </row>
    <row r="7" spans="1:17" x14ac:dyDescent="0.35">
      <c r="A7" s="12">
        <v>2017</v>
      </c>
      <c r="B7" s="28">
        <f>'SAE Regression Summary Calcs'!AB6</f>
        <v>11014.172164906999</v>
      </c>
      <c r="D7" s="7">
        <v>25089.83</v>
      </c>
      <c r="F7" s="7">
        <f t="shared" si="1"/>
        <v>276.34370720824853</v>
      </c>
      <c r="M7" s="35">
        <f t="shared" si="0"/>
        <v>276.34370720824853</v>
      </c>
      <c r="Q7" s="35">
        <f t="shared" si="2"/>
        <v>276.34370720824853</v>
      </c>
    </row>
    <row r="8" spans="1:17" x14ac:dyDescent="0.35">
      <c r="A8" s="12">
        <v>2018</v>
      </c>
      <c r="B8" s="28">
        <f>'SAE Regression Summary Calcs'!AB7</f>
        <v>11430.113122049999</v>
      </c>
      <c r="D8" s="7">
        <v>25360.83</v>
      </c>
      <c r="F8" s="7">
        <f t="shared" si="1"/>
        <v>289.87715576907931</v>
      </c>
      <c r="M8" s="35">
        <f t="shared" si="0"/>
        <v>289.87715576907931</v>
      </c>
      <c r="Q8" s="35">
        <f t="shared" si="2"/>
        <v>289.87715576907931</v>
      </c>
    </row>
    <row r="9" spans="1:17" x14ac:dyDescent="0.35">
      <c r="A9" s="12">
        <v>2019</v>
      </c>
      <c r="B9" s="28">
        <f>'SAE Regression Summary Calcs'!AB8</f>
        <v>11738.378215775998</v>
      </c>
      <c r="D9" s="7">
        <v>25535.08</v>
      </c>
      <c r="F9" s="7">
        <f t="shared" si="1"/>
        <v>299.7404268100974</v>
      </c>
      <c r="M9" s="35">
        <f t="shared" si="0"/>
        <v>299.7404268100974</v>
      </c>
      <c r="Q9" s="35">
        <f t="shared" si="2"/>
        <v>299.7404268100974</v>
      </c>
    </row>
    <row r="10" spans="1:17" x14ac:dyDescent="0.35">
      <c r="A10" s="12">
        <v>2020</v>
      </c>
      <c r="B10" s="28">
        <f>'SAE Regression Summary Calcs'!AB9</f>
        <v>10778.053560204999</v>
      </c>
      <c r="D10" s="7">
        <v>25733.5</v>
      </c>
      <c r="F10" s="7">
        <f t="shared" si="1"/>
        <v>277.35704129153532</v>
      </c>
      <c r="M10" s="35">
        <f t="shared" si="0"/>
        <v>277.35704129153532</v>
      </c>
      <c r="Q10" s="35">
        <f t="shared" si="2"/>
        <v>277.35704129153532</v>
      </c>
    </row>
    <row r="11" spans="1:17" x14ac:dyDescent="0.35">
      <c r="A11" s="12">
        <v>2021</v>
      </c>
      <c r="B11" s="28">
        <f>'SAE Regression Summary Calcs'!AB10</f>
        <v>11227.775850652999</v>
      </c>
      <c r="D11" s="7">
        <v>25932.92</v>
      </c>
      <c r="F11" s="7">
        <f t="shared" si="1"/>
        <v>291.16901291291612</v>
      </c>
      <c r="M11" s="35">
        <f t="shared" si="0"/>
        <v>291.16901291291612</v>
      </c>
      <c r="Q11" s="35">
        <f t="shared" si="2"/>
        <v>291.16901291291612</v>
      </c>
    </row>
    <row r="12" spans="1:17" x14ac:dyDescent="0.35">
      <c r="A12" s="12">
        <v>2022</v>
      </c>
      <c r="B12" s="28">
        <f>'SAE Regression Summary Calcs'!AB11</f>
        <v>11965.133775556997</v>
      </c>
      <c r="D12" s="7">
        <v>26141.33</v>
      </c>
      <c r="F12" s="7">
        <f t="shared" si="1"/>
        <v>312.78451052098143</v>
      </c>
      <c r="I12" s="7">
        <v>-0.61068149999999999</v>
      </c>
      <c r="J12" s="60">
        <v>0.16202694651599525</v>
      </c>
      <c r="M12" s="35">
        <f t="shared" si="0"/>
        <v>312.78451052098143</v>
      </c>
      <c r="Q12" s="35">
        <f t="shared" si="2"/>
        <v>312.78451052098143</v>
      </c>
    </row>
    <row r="13" spans="1:17" x14ac:dyDescent="0.35">
      <c r="A13" s="12">
        <v>2023</v>
      </c>
      <c r="B13" s="28">
        <f>'SAE Regression Summary Calcs'!AB12</f>
        <v>12375.529167076</v>
      </c>
      <c r="D13" s="7">
        <v>26340.69</v>
      </c>
      <c r="F13" s="7">
        <f t="shared" si="1"/>
        <v>325.97997737590714</v>
      </c>
      <c r="I13" s="7">
        <v>-1.317285</v>
      </c>
      <c r="J13" s="61">
        <v>0.54828421832029606</v>
      </c>
      <c r="K13" s="28">
        <f>SUM(H13:J13)</f>
        <v>-0.76900078167970398</v>
      </c>
      <c r="M13" s="35">
        <f t="shared" si="0"/>
        <v>325.21097659422742</v>
      </c>
      <c r="O13" s="7">
        <v>-1.7919338062758137</v>
      </c>
      <c r="Q13" s="35">
        <f>M13+O13</f>
        <v>323.41904278795158</v>
      </c>
    </row>
    <row r="14" spans="1:17" x14ac:dyDescent="0.35">
      <c r="A14" s="12">
        <v>2024</v>
      </c>
      <c r="B14" s="28">
        <f>'SAE Regression Summary Calcs'!AB13</f>
        <v>12285.219629412999</v>
      </c>
      <c r="D14" s="7">
        <v>26604.080000000002</v>
      </c>
      <c r="F14" s="7">
        <f t="shared" si="1"/>
        <v>326.83696583847382</v>
      </c>
      <c r="I14" s="7">
        <v>-2.1296654999999993</v>
      </c>
      <c r="J14" s="61">
        <v>1.8166172687910198</v>
      </c>
      <c r="K14" s="28">
        <f t="shared" ref="K14:K23" si="3">SUM(H14:J14)</f>
        <v>-0.31304823120897951</v>
      </c>
      <c r="M14" s="35">
        <f t="shared" si="0"/>
        <v>326.52391760726482</v>
      </c>
      <c r="O14" s="7">
        <v>-4.6412382225647395</v>
      </c>
      <c r="Q14" s="35">
        <f t="shared" ref="Q14:Q23" si="4">M14+O14</f>
        <v>321.88267938470005</v>
      </c>
    </row>
    <row r="15" spans="1:17" x14ac:dyDescent="0.35">
      <c r="A15" s="12">
        <v>2025</v>
      </c>
      <c r="B15" s="28">
        <f>'SAE Regression Summary Calcs'!AB14</f>
        <v>12344.463512460998</v>
      </c>
      <c r="D15" s="7">
        <v>26870.11</v>
      </c>
      <c r="F15" s="7">
        <f t="shared" si="1"/>
        <v>331.6970924708134</v>
      </c>
      <c r="I15" s="7">
        <v>-3.0639194999999999</v>
      </c>
      <c r="J15" s="61">
        <v>3.8799033883716114</v>
      </c>
      <c r="K15" s="28">
        <f t="shared" si="3"/>
        <v>0.81598388837161151</v>
      </c>
      <c r="M15" s="35">
        <f t="shared" si="0"/>
        <v>332.51307635918499</v>
      </c>
      <c r="O15" s="7">
        <v>-7.5665010853917458</v>
      </c>
      <c r="Q15" s="35">
        <f t="shared" si="4"/>
        <v>324.94657527379326</v>
      </c>
    </row>
    <row r="16" spans="1:17" x14ac:dyDescent="0.35">
      <c r="A16" s="12">
        <v>2026</v>
      </c>
      <c r="B16" s="28">
        <f>'SAE Regression Summary Calcs'!AB15</f>
        <v>12418.162824825999</v>
      </c>
      <c r="D16" s="7">
        <v>27138.799999999999</v>
      </c>
      <c r="F16" s="7">
        <f t="shared" si="1"/>
        <v>337.0140372703878</v>
      </c>
      <c r="I16" s="7">
        <v>-3.9849185249999994</v>
      </c>
      <c r="J16" s="61">
        <v>7.1503006332301613</v>
      </c>
      <c r="K16" s="28">
        <f t="shared" si="3"/>
        <v>3.1653821082301619</v>
      </c>
      <c r="M16" s="35">
        <f t="shared" si="0"/>
        <v>340.17941937861798</v>
      </c>
      <c r="O16" s="7">
        <v>-9.8910476473353945</v>
      </c>
      <c r="Q16" s="35">
        <f t="shared" si="4"/>
        <v>330.28837173128261</v>
      </c>
    </row>
    <row r="17" spans="1:17" x14ac:dyDescent="0.35">
      <c r="A17" s="12">
        <v>2027</v>
      </c>
      <c r="B17" s="28">
        <f>'SAE Regression Summary Calcs'!AB16</f>
        <v>12498.33975573</v>
      </c>
      <c r="D17" s="7">
        <v>27410.17</v>
      </c>
      <c r="F17" s="7">
        <f t="shared" si="1"/>
        <v>342.58161742231772</v>
      </c>
      <c r="I17" s="7">
        <v>-5.1666972749999998</v>
      </c>
      <c r="J17" s="61">
        <v>11.977211709424708</v>
      </c>
      <c r="K17" s="28">
        <f t="shared" si="3"/>
        <v>6.8105144344247082</v>
      </c>
      <c r="M17" s="35">
        <f t="shared" si="0"/>
        <v>349.39213185674242</v>
      </c>
      <c r="O17" s="7">
        <v>-12.176154928456519</v>
      </c>
      <c r="Q17" s="35">
        <f t="shared" si="4"/>
        <v>337.2159769282859</v>
      </c>
    </row>
    <row r="18" spans="1:17" x14ac:dyDescent="0.35">
      <c r="A18" s="12">
        <v>2028</v>
      </c>
      <c r="B18" s="28">
        <f>'SAE Regression Summary Calcs'!AB17</f>
        <v>12610.079615899</v>
      </c>
      <c r="D18" s="7">
        <v>27684.26</v>
      </c>
      <c r="F18" s="7">
        <f t="shared" si="1"/>
        <v>349.10072270724805</v>
      </c>
      <c r="I18" s="7">
        <v>-6.5256853499999998</v>
      </c>
      <c r="J18" s="61">
        <v>18.688938635703281</v>
      </c>
      <c r="K18" s="28">
        <f t="shared" si="3"/>
        <v>12.163253285703281</v>
      </c>
      <c r="M18" s="35">
        <f t="shared" si="0"/>
        <v>361.26397599295132</v>
      </c>
      <c r="O18" s="7">
        <v>-14.757041190571579</v>
      </c>
      <c r="Q18" s="35">
        <f t="shared" si="4"/>
        <v>346.50693480237976</v>
      </c>
    </row>
    <row r="19" spans="1:17" x14ac:dyDescent="0.35">
      <c r="A19" s="12">
        <v>2029</v>
      </c>
      <c r="B19" s="28">
        <f>'SAE Regression Summary Calcs'!AB18</f>
        <v>12657.746048454001</v>
      </c>
      <c r="D19" s="7">
        <v>27961.09</v>
      </c>
      <c r="F19" s="7">
        <f t="shared" si="1"/>
        <v>353.92437645796667</v>
      </c>
      <c r="I19" s="7">
        <v>-8.0886062249999995</v>
      </c>
      <c r="J19" s="61">
        <v>27.19961930971094</v>
      </c>
      <c r="K19" s="28">
        <f t="shared" si="3"/>
        <v>19.11101308471094</v>
      </c>
      <c r="M19" s="35">
        <f t="shared" si="0"/>
        <v>373.03538954267759</v>
      </c>
      <c r="O19" s="7">
        <v>-16.898314674036577</v>
      </c>
      <c r="Q19" s="35">
        <f t="shared" si="4"/>
        <v>356.13707486864104</v>
      </c>
    </row>
    <row r="20" spans="1:17" x14ac:dyDescent="0.35">
      <c r="A20" s="12">
        <v>2030</v>
      </c>
      <c r="B20" s="28">
        <f>'SAE Regression Summary Calcs'!AB19</f>
        <v>12678.656589881999</v>
      </c>
      <c r="D20" s="7">
        <v>28240.69</v>
      </c>
      <c r="F20" s="7">
        <f t="shared" si="1"/>
        <v>358.05401037131463</v>
      </c>
      <c r="I20" s="7">
        <v>-9.8859282749999995</v>
      </c>
      <c r="J20" s="61">
        <v>36.229941682496843</v>
      </c>
      <c r="K20" s="28">
        <f t="shared" si="3"/>
        <v>26.344013407496846</v>
      </c>
      <c r="M20" s="35">
        <f t="shared" si="0"/>
        <v>384.39802377881148</v>
      </c>
      <c r="O20" s="7">
        <v>-18.99237977120989</v>
      </c>
      <c r="Q20" s="35">
        <f t="shared" si="4"/>
        <v>365.40564400760161</v>
      </c>
    </row>
    <row r="21" spans="1:17" x14ac:dyDescent="0.35">
      <c r="A21" s="12">
        <v>2031</v>
      </c>
      <c r="B21" s="28">
        <f>'SAE Regression Summary Calcs'!AB20</f>
        <v>12695.417583320001</v>
      </c>
      <c r="D21" s="7">
        <v>28523.08</v>
      </c>
      <c r="F21" s="7">
        <f t="shared" si="1"/>
        <v>362.11241136244308</v>
      </c>
      <c r="I21" s="7">
        <v>-11.875981274999999</v>
      </c>
      <c r="J21" s="61">
        <v>46.004849424630983</v>
      </c>
      <c r="K21" s="28">
        <f t="shared" si="3"/>
        <v>34.128868149630982</v>
      </c>
      <c r="M21" s="35">
        <f t="shared" si="0"/>
        <v>396.24127951207407</v>
      </c>
      <c r="O21" s="7">
        <v>-20.963838222450356</v>
      </c>
      <c r="Q21" s="35">
        <f t="shared" si="4"/>
        <v>375.27744128962371</v>
      </c>
    </row>
    <row r="22" spans="1:17" x14ac:dyDescent="0.35">
      <c r="A22" s="12">
        <v>2032</v>
      </c>
      <c r="B22" s="28">
        <f>'SAE Regression Summary Calcs'!AB21</f>
        <v>12828.509498758998</v>
      </c>
      <c r="D22" s="7">
        <v>28808.3</v>
      </c>
      <c r="F22" s="7">
        <f t="shared" si="1"/>
        <v>369.56755019309884</v>
      </c>
      <c r="I22" s="7">
        <v>-14.084683875000001</v>
      </c>
      <c r="J22" s="61">
        <v>56.600931688081381</v>
      </c>
      <c r="K22" s="28">
        <f t="shared" si="3"/>
        <v>42.516247813081378</v>
      </c>
      <c r="M22" s="35">
        <f t="shared" si="0"/>
        <v>412.08379800618025</v>
      </c>
      <c r="O22" s="7">
        <v>-22.882928557918571</v>
      </c>
      <c r="Q22" s="35">
        <f t="shared" si="4"/>
        <v>389.2008694482617</v>
      </c>
    </row>
    <row r="23" spans="1:17" ht="15" thickBot="1" x14ac:dyDescent="0.4">
      <c r="A23" s="12">
        <v>2033</v>
      </c>
      <c r="B23" s="28">
        <f>'SAE Regression Summary Calcs'!AB22</f>
        <v>12854.873270536</v>
      </c>
      <c r="D23" s="7">
        <v>29096.37</v>
      </c>
      <c r="F23" s="7">
        <f t="shared" si="1"/>
        <v>374.03014898262552</v>
      </c>
      <c r="I23" s="7">
        <v>-16.537829895000002</v>
      </c>
      <c r="J23" s="61">
        <v>68.109136916663076</v>
      </c>
      <c r="K23" s="28">
        <f t="shared" si="3"/>
        <v>51.571307021663074</v>
      </c>
      <c r="M23" s="36">
        <f t="shared" si="0"/>
        <v>425.60145600428859</v>
      </c>
      <c r="O23" s="7">
        <v>-24.663537216457403</v>
      </c>
      <c r="Q23" s="36">
        <f t="shared" si="4"/>
        <v>400.93791878783117</v>
      </c>
    </row>
    <row r="24" spans="1:17" x14ac:dyDescent="0.35">
      <c r="O24" s="7"/>
    </row>
  </sheetData>
  <mergeCells count="1">
    <mergeCell ref="H1:K1"/>
  </mergeCells>
  <pageMargins left="0.7" right="0.7" top="0.75" bottom="0.75" header="0.3" footer="0.3"/>
  <pageSetup scale="56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workbookViewId="0">
      <selection activeCell="H12" sqref="H12:H13"/>
    </sheetView>
  </sheetViews>
  <sheetFormatPr defaultRowHeight="14.5" x14ac:dyDescent="0.35"/>
  <cols>
    <col min="2" max="2" width="9.54296875" bestFit="1" customWidth="1"/>
    <col min="3" max="3" width="10.1796875" bestFit="1" customWidth="1"/>
    <col min="4" max="7" width="9.26953125" bestFit="1" customWidth="1"/>
    <col min="8" max="8" width="9.54296875" bestFit="1" customWidth="1"/>
    <col min="11" max="11" width="15.26953125" bestFit="1" customWidth="1"/>
    <col min="12" max="12" width="11.1796875" bestFit="1" customWidth="1"/>
    <col min="15" max="15" width="9.54296875" bestFit="1" customWidth="1"/>
  </cols>
  <sheetData>
    <row r="1" spans="1:13" x14ac:dyDescent="0.35">
      <c r="A1" t="s">
        <v>86</v>
      </c>
    </row>
    <row r="2" spans="1:13" x14ac:dyDescent="0.35">
      <c r="B2" t="s">
        <v>99</v>
      </c>
      <c r="C2" t="s">
        <v>95</v>
      </c>
      <c r="D2" t="s">
        <v>100</v>
      </c>
      <c r="E2" t="s">
        <v>113</v>
      </c>
      <c r="F2" t="s">
        <v>96</v>
      </c>
      <c r="G2" t="s">
        <v>97</v>
      </c>
      <c r="H2" t="s">
        <v>83</v>
      </c>
      <c r="I2" t="s">
        <v>98</v>
      </c>
      <c r="K2" t="s">
        <v>114</v>
      </c>
      <c r="L2" t="s">
        <v>115</v>
      </c>
    </row>
    <row r="3" spans="1:13" x14ac:dyDescent="0.35">
      <c r="A3">
        <v>2023</v>
      </c>
      <c r="B3" s="37">
        <f>'Adjustments Outside SAE model'!B13</f>
        <v>12375.529167076</v>
      </c>
      <c r="C3" s="51">
        <f>'Adjustments Outside SAE model'!D13</f>
        <v>26340.69</v>
      </c>
      <c r="D3" s="38">
        <f>C3*B3/1000000</f>
        <v>325.97997737590714</v>
      </c>
      <c r="E3" s="37">
        <f>'Adjustments Outside SAE model'!J13</f>
        <v>0.54828421832029606</v>
      </c>
      <c r="F3" s="37">
        <f>'Adjustments Outside SAE model'!I13</f>
        <v>-1.317285</v>
      </c>
      <c r="G3" s="37">
        <f>'Adjustments Outside SAE model'!M13</f>
        <v>325.21097659422742</v>
      </c>
      <c r="H3" s="37">
        <f>'Adjustments Outside SAE model'!O13</f>
        <v>-1.7919338062758137</v>
      </c>
      <c r="I3" s="38">
        <f>G3+H3</f>
        <v>323.41904278795158</v>
      </c>
      <c r="K3" s="38">
        <f>H3/0.397</f>
        <v>-4.5136871694604874</v>
      </c>
      <c r="L3" s="38">
        <f>K3-H3</f>
        <v>-2.721753363184674</v>
      </c>
    </row>
    <row r="4" spans="1:13" x14ac:dyDescent="0.35">
      <c r="A4">
        <v>2033</v>
      </c>
      <c r="B4" s="37">
        <f>'Adjustments Outside SAE model'!B23</f>
        <v>12854.873270536</v>
      </c>
      <c r="C4" s="51">
        <f>'Adjustments Outside SAE model'!D23</f>
        <v>29096.37</v>
      </c>
      <c r="D4" s="38">
        <f>C4*B4/1000000</f>
        <v>374.03014898262552</v>
      </c>
      <c r="E4" s="37">
        <f>'Adjustments Outside SAE model'!J23</f>
        <v>68.109136916663076</v>
      </c>
      <c r="F4" s="37">
        <f>'Adjustments Outside SAE model'!I23</f>
        <v>-16.537829895000002</v>
      </c>
      <c r="G4" s="37">
        <f>'Adjustments Outside SAE model'!M23</f>
        <v>425.60145600428859</v>
      </c>
      <c r="H4" s="37">
        <f>'Adjustments Outside SAE model'!O23</f>
        <v>-24.663537216457403</v>
      </c>
      <c r="I4" s="38">
        <f>G4+H4</f>
        <v>400.93791878783117</v>
      </c>
      <c r="K4" s="38">
        <f>H4/0.397</f>
        <v>-62.12477888276424</v>
      </c>
      <c r="L4" s="38">
        <f>K4-H4</f>
        <v>-37.461241666306833</v>
      </c>
    </row>
    <row r="5" spans="1:13" x14ac:dyDescent="0.35">
      <c r="A5" t="s">
        <v>33</v>
      </c>
      <c r="B5" s="39"/>
      <c r="C5" s="39"/>
      <c r="D5" s="39">
        <f>(D4-D3)/$G$3</f>
        <v>0.14775076816263674</v>
      </c>
      <c r="E5" s="39">
        <f>(E4-E3)/$G$3</f>
        <v>0.20774468748218139</v>
      </c>
      <c r="F5" s="39">
        <f>(F4-F3)/$G$3</f>
        <v>-4.6802063861426782E-2</v>
      </c>
      <c r="G5" s="39">
        <f>G4/G3-1</f>
        <v>0.30869339178339139</v>
      </c>
      <c r="H5" s="39">
        <f>(H4-H3)/$G$3</f>
        <v>-7.0328509971294639E-2</v>
      </c>
      <c r="I5" s="39">
        <f>I4/I3-1</f>
        <v>0.23968556499223981</v>
      </c>
      <c r="L5" s="47"/>
      <c r="M5" s="47"/>
    </row>
    <row r="6" spans="1:13" x14ac:dyDescent="0.35">
      <c r="I6" s="47"/>
      <c r="J6" s="47"/>
      <c r="K6" s="47"/>
    </row>
    <row r="7" spans="1:13" x14ac:dyDescent="0.35">
      <c r="A7" t="s">
        <v>87</v>
      </c>
      <c r="I7" s="47"/>
      <c r="J7" s="47"/>
    </row>
    <row r="8" spans="1:13" x14ac:dyDescent="0.35">
      <c r="B8" t="s">
        <v>34</v>
      </c>
      <c r="C8" t="s">
        <v>35</v>
      </c>
      <c r="D8" t="s">
        <v>36</v>
      </c>
      <c r="E8" t="s">
        <v>37</v>
      </c>
      <c r="F8" t="s">
        <v>17</v>
      </c>
      <c r="G8" t="s">
        <v>38</v>
      </c>
    </row>
    <row r="9" spans="1:13" x14ac:dyDescent="0.35">
      <c r="A9">
        <f>A3</f>
        <v>2023</v>
      </c>
      <c r="B9" s="37">
        <f>'SAE Regression Summary Calcs'!Q12</f>
        <v>4577.8677392700001</v>
      </c>
      <c r="C9" s="37">
        <f>'SAE Regression Summary Calcs'!R12</f>
        <v>514.48275516400008</v>
      </c>
      <c r="D9" s="37">
        <f>'SAE Regression Summary Calcs'!S12</f>
        <v>7057.7316726420013</v>
      </c>
      <c r="E9" s="37">
        <f>SUM('SAE Regression Summary Calcs'!T12:Y12)</f>
        <v>38.306999999999974</v>
      </c>
      <c r="F9" s="37">
        <f>'SAE Regression Summary Calcs'!Z12</f>
        <v>187.14</v>
      </c>
      <c r="G9" s="38">
        <f>SUM(B9:F9)</f>
        <v>12375.529167076002</v>
      </c>
    </row>
    <row r="10" spans="1:13" x14ac:dyDescent="0.35">
      <c r="A10">
        <f>A4</f>
        <v>2033</v>
      </c>
      <c r="B10" s="37">
        <f>'SAE Regression Summary Calcs'!Q22</f>
        <v>5662.0828202399998</v>
      </c>
      <c r="C10" s="37">
        <f>'SAE Regression Summary Calcs'!R22</f>
        <v>607.328531656</v>
      </c>
      <c r="D10" s="37">
        <f>'SAE Regression Summary Calcs'!S22</f>
        <v>6547.1549186399998</v>
      </c>
      <c r="E10" s="37">
        <f>SUM('SAE Regression Summary Calcs'!T22:Y22)</f>
        <v>38.306999999999974</v>
      </c>
      <c r="F10" s="37">
        <f>'SAE Regression Summary Calcs'!Z22</f>
        <v>0</v>
      </c>
      <c r="G10" s="38">
        <f>SUM(B10:F10)</f>
        <v>12854.873270536002</v>
      </c>
    </row>
    <row r="11" spans="1:13" x14ac:dyDescent="0.35">
      <c r="A11" t="s">
        <v>33</v>
      </c>
      <c r="B11" s="39">
        <f>(B10-B9)/$G$9</f>
        <v>8.7609593604648262E-2</v>
      </c>
      <c r="C11" s="39">
        <f>(C10-C9)/$G$9</f>
        <v>7.5023682008691691E-3</v>
      </c>
      <c r="D11" s="39">
        <f>(D10-D9)/$G$9</f>
        <v>-4.1256963408105869E-2</v>
      </c>
      <c r="E11" s="39">
        <f>(E10-E9)/$G$9</f>
        <v>0</v>
      </c>
      <c r="F11" s="39">
        <f>(F10-F9)/$G$9</f>
        <v>-1.5121777620456777E-2</v>
      </c>
      <c r="G11" s="39">
        <f>G10/G9-1</f>
        <v>3.8733220776954846E-2</v>
      </c>
    </row>
    <row r="13" spans="1:13" x14ac:dyDescent="0.35">
      <c r="A13" t="s">
        <v>109</v>
      </c>
    </row>
    <row r="14" spans="1:13" x14ac:dyDescent="0.35">
      <c r="B14" t="s">
        <v>40</v>
      </c>
    </row>
    <row r="15" spans="1:13" x14ac:dyDescent="0.35">
      <c r="B15" t="s">
        <v>88</v>
      </c>
      <c r="C15" t="s">
        <v>39</v>
      </c>
      <c r="D15" t="s">
        <v>4</v>
      </c>
      <c r="E15" t="s">
        <v>94</v>
      </c>
      <c r="F15" t="s">
        <v>41</v>
      </c>
    </row>
    <row r="16" spans="1:13" x14ac:dyDescent="0.35">
      <c r="A16">
        <f>A3</f>
        <v>2023</v>
      </c>
      <c r="B16" s="37">
        <f>Inputs!B13</f>
        <v>60705.57</v>
      </c>
      <c r="C16" s="40">
        <f>Inputs!C13</f>
        <v>1.26</v>
      </c>
      <c r="D16" s="43">
        <f>'SAE Regression Summary Calcs'!AE3</f>
        <v>0.85499999999999998</v>
      </c>
      <c r="E16" s="43">
        <v>7.0000000000000007E-2</v>
      </c>
      <c r="F16" s="38">
        <f>SUM(B16:B16)*C16*D16*E16</f>
        <v>4577.8677392700001</v>
      </c>
    </row>
    <row r="17" spans="1:25" x14ac:dyDescent="0.35">
      <c r="A17">
        <f>A4</f>
        <v>2033</v>
      </c>
      <c r="B17" s="37">
        <f>Inputs!B23</f>
        <v>71670.12</v>
      </c>
      <c r="C17" s="40">
        <f>Inputs!C23</f>
        <v>1.32</v>
      </c>
      <c r="D17" s="43">
        <f>'SAE Regression Summary Calcs'!AE3</f>
        <v>0.85499999999999998</v>
      </c>
      <c r="E17" s="43">
        <v>7.0000000000000007E-2</v>
      </c>
      <c r="F17" s="38">
        <f>SUM(B17:B17)*C17*D17*E17</f>
        <v>5662.0828202400007</v>
      </c>
    </row>
    <row r="18" spans="1:25" x14ac:dyDescent="0.35">
      <c r="A18" t="s">
        <v>33</v>
      </c>
      <c r="B18" s="39">
        <f>(B17-B16)*D17*E17*C17/$F$16</f>
        <v>0.18921939829527051</v>
      </c>
      <c r="C18" s="39">
        <f>C17/C16-1</f>
        <v>4.7619047619047672E-2</v>
      </c>
      <c r="D18" s="39">
        <f>D17/D16-1</f>
        <v>0</v>
      </c>
      <c r="E18" s="39">
        <f>E17/E16-1</f>
        <v>0</v>
      </c>
      <c r="F18" s="39">
        <f>F17/F16-1</f>
        <v>0.23683844591431824</v>
      </c>
    </row>
    <row r="20" spans="1:25" x14ac:dyDescent="0.35">
      <c r="B20" t="s">
        <v>42</v>
      </c>
    </row>
    <row r="21" spans="1:25" x14ac:dyDescent="0.35">
      <c r="B21" t="s">
        <v>89</v>
      </c>
      <c r="C21" t="s">
        <v>43</v>
      </c>
      <c r="D21" t="s">
        <v>4</v>
      </c>
      <c r="E21" t="s">
        <v>94</v>
      </c>
      <c r="F21" t="s">
        <v>44</v>
      </c>
    </row>
    <row r="22" spans="1:25" x14ac:dyDescent="0.35">
      <c r="A22">
        <f>A3</f>
        <v>2023</v>
      </c>
      <c r="B22" s="37">
        <f>Inputs!D13</f>
        <v>36323.78</v>
      </c>
      <c r="C22" s="40">
        <f>Inputs!E13</f>
        <v>1.34</v>
      </c>
      <c r="D22" s="43">
        <f>'SAE Regression Summary Calcs'!AF3</f>
        <v>0.30199999999999999</v>
      </c>
      <c r="E22" s="43">
        <v>3.5000000000000003E-2</v>
      </c>
      <c r="F22" s="37">
        <f>SUM(B22:B22)*C22*D22*E22</f>
        <v>514.48275516399997</v>
      </c>
      <c r="G22" s="38"/>
    </row>
    <row r="23" spans="1:25" x14ac:dyDescent="0.35">
      <c r="A23">
        <f>A4</f>
        <v>2033</v>
      </c>
      <c r="B23" s="37">
        <f>Inputs!D23</f>
        <v>35035.22</v>
      </c>
      <c r="C23" s="40">
        <f>Inputs!E23</f>
        <v>1.64</v>
      </c>
      <c r="D23" s="43">
        <f>'SAE Regression Summary Calcs'!AF3</f>
        <v>0.30199999999999999</v>
      </c>
      <c r="E23" s="43">
        <v>3.5000000000000003E-2</v>
      </c>
      <c r="F23" s="37">
        <f>SUM(B23:B23)*C23*D23*E23</f>
        <v>607.328531656</v>
      </c>
      <c r="G23" s="38"/>
    </row>
    <row r="24" spans="1:25" x14ac:dyDescent="0.35">
      <c r="A24" t="s">
        <v>33</v>
      </c>
      <c r="B24" s="39">
        <f>(B23-B22)*C23*D23*E23/$F$22</f>
        <v>-4.3416284926556366E-2</v>
      </c>
      <c r="C24" s="39">
        <f>C23/C22-1</f>
        <v>0.22388059701492513</v>
      </c>
      <c r="D24" s="39">
        <f>D23/D22-1</f>
        <v>0</v>
      </c>
      <c r="E24" s="39">
        <f>E23/E22-1</f>
        <v>0</v>
      </c>
      <c r="F24" s="39">
        <f>F23/F22-1</f>
        <v>0.18046431208836911</v>
      </c>
      <c r="G24" s="39"/>
      <c r="O24" s="41"/>
    </row>
    <row r="26" spans="1:25" x14ac:dyDescent="0.35">
      <c r="B26" t="s">
        <v>45</v>
      </c>
    </row>
    <row r="27" spans="1:25" x14ac:dyDescent="0.35">
      <c r="B27" t="s">
        <v>90</v>
      </c>
      <c r="C27" t="s">
        <v>46</v>
      </c>
      <c r="D27" t="s">
        <v>91</v>
      </c>
      <c r="E27" t="s">
        <v>92</v>
      </c>
      <c r="F27" t="s">
        <v>47</v>
      </c>
      <c r="G27" t="s">
        <v>93</v>
      </c>
      <c r="H27" t="s">
        <v>48</v>
      </c>
      <c r="I27" t="s">
        <v>49</v>
      </c>
      <c r="J27" t="s">
        <v>51</v>
      </c>
      <c r="K27" t="s">
        <v>94</v>
      </c>
      <c r="L27" t="s">
        <v>50</v>
      </c>
      <c r="X27" s="42"/>
    </row>
    <row r="28" spans="1:25" x14ac:dyDescent="0.35">
      <c r="A28">
        <f>A3</f>
        <v>2023</v>
      </c>
      <c r="B28" s="37">
        <f>Inputs!F13</f>
        <v>12023.55</v>
      </c>
      <c r="C28" s="37">
        <f>Inputs!G13</f>
        <v>1967.76</v>
      </c>
      <c r="D28" s="37">
        <f>Inputs!H13</f>
        <v>1943.11</v>
      </c>
      <c r="E28" s="37">
        <f>Inputs!I13</f>
        <v>22741.01</v>
      </c>
      <c r="F28" s="37">
        <f>Inputs!J13</f>
        <v>55019.72</v>
      </c>
      <c r="G28" s="37">
        <f>Inputs!K13</f>
        <v>13187.97</v>
      </c>
      <c r="H28" s="37">
        <f>Inputs!L13</f>
        <v>33725.39</v>
      </c>
      <c r="I28" s="40">
        <f>Inputs!N13</f>
        <v>14.06</v>
      </c>
      <c r="J28" s="44">
        <f>'SAE Regression Summary Calcs'!AG3</f>
        <v>0.71399999999999997</v>
      </c>
      <c r="K28" s="44">
        <v>5.0000000000000001E-3</v>
      </c>
      <c r="L28" s="37">
        <f>SUM(B28:H28)*I28*J28*K28</f>
        <v>7057.7316726420004</v>
      </c>
      <c r="X28" s="42"/>
      <c r="Y28" s="42"/>
    </row>
    <row r="29" spans="1:25" x14ac:dyDescent="0.35">
      <c r="A29">
        <f>A4</f>
        <v>2033</v>
      </c>
      <c r="B29" s="37">
        <f>Inputs!F23</f>
        <v>9056.7000000000007</v>
      </c>
      <c r="C29" s="37">
        <f>Inputs!G23</f>
        <v>2266.1</v>
      </c>
      <c r="D29" s="37">
        <f>Inputs!H23</f>
        <v>1814.22</v>
      </c>
      <c r="E29" s="37">
        <f>Inputs!I23</f>
        <v>21069.96</v>
      </c>
      <c r="F29" s="37">
        <f>Inputs!J23</f>
        <v>38593.629999999997</v>
      </c>
      <c r="G29" s="37">
        <f>Inputs!K23</f>
        <v>14025.55</v>
      </c>
      <c r="H29" s="37">
        <f>Inputs!L23</f>
        <v>32648.560000000001</v>
      </c>
      <c r="I29" s="40">
        <f>Inputs!N23</f>
        <v>15.35</v>
      </c>
      <c r="J29" s="44">
        <f>'SAE Regression Summary Calcs'!AG3</f>
        <v>0.71399999999999997</v>
      </c>
      <c r="K29" s="44">
        <v>5.0000000000000001E-3</v>
      </c>
      <c r="L29" s="37">
        <f>SUM(B29:H29)*I29*J29*K29</f>
        <v>6547.1549186399989</v>
      </c>
    </row>
    <row r="30" spans="1:25" x14ac:dyDescent="0.35">
      <c r="A30" t="s">
        <v>33</v>
      </c>
      <c r="B30" s="39">
        <f>(B29-B28)*$I$29*$J$29*$K$29/$L$28</f>
        <v>-2.3035998549678329E-2</v>
      </c>
      <c r="C30" s="39">
        <f t="shared" ref="C30:H30" si="0">(C29-C28)*$I$29*$J$29*$K$29/$L$28</f>
        <v>2.3164500420685351E-3</v>
      </c>
      <c r="D30" s="39">
        <f t="shared" si="0"/>
        <v>-1.0007617011537618E-3</v>
      </c>
      <c r="E30" s="39">
        <f t="shared" si="0"/>
        <v>-1.2974806739956509E-2</v>
      </c>
      <c r="F30" s="39">
        <f t="shared" si="0"/>
        <v>-0.1275397763341207</v>
      </c>
      <c r="G30" s="39">
        <f t="shared" si="0"/>
        <v>6.5033593424809423E-3</v>
      </c>
      <c r="H30" s="39">
        <f t="shared" si="0"/>
        <v>-8.3610072360416204E-3</v>
      </c>
      <c r="I30" s="39">
        <f>I29/I28-1</f>
        <v>9.174964438122335E-2</v>
      </c>
      <c r="J30" s="39">
        <f>J29/J28-1</f>
        <v>0</v>
      </c>
      <c r="K30" s="39">
        <f>K29/K28-1</f>
        <v>0</v>
      </c>
      <c r="L30" s="39">
        <f>L29/L28-1</f>
        <v>-7.2342896795178357E-2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Inputs</vt:lpstr>
      <vt:lpstr>SAE Regression Summary Calcs</vt:lpstr>
      <vt:lpstr>Adjustments Outside SAE model</vt:lpstr>
      <vt:lpstr>Tables</vt:lpstr>
      <vt:lpstr>Inputs!Print_Titles</vt:lpstr>
      <vt:lpstr>'SAE Regression Summary Calcs'!Print_Titles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2023-06-20T17:00:48Z</dcterms:created>
  <dcterms:modified xsi:type="dcterms:W3CDTF">2023-06-20T17:00:53Z</dcterms:modified>
</cp:coreProperties>
</file>